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2\Декабрь\Уточнение\Дополнительная информация\"/>
    </mc:Choice>
  </mc:AlternateContent>
  <workbookProtection workbookPassword="C802" lockStructure="1"/>
  <bookViews>
    <workbookView xWindow="0" yWindow="0" windowWidth="28800" windowHeight="12300"/>
  </bookViews>
  <sheets>
    <sheet name="2022" sheetId="1" r:id="rId1"/>
  </sheets>
  <definedNames>
    <definedName name="Z_164EB24C_BAD8_4642_A33B_8F3FEB0336CA_.wvu.PrintArea" localSheetId="0" hidden="1">'2022'!$A$1:$I$116</definedName>
    <definedName name="Z_164EB24C_BAD8_4642_A33B_8F3FEB0336CA_.wvu.Rows" localSheetId="0" hidden="1">'2022'!#REF!,'2022'!#REF!</definedName>
    <definedName name="Z_1F529AD9_F67C_4972_923B_E6AB8A67CE53_.wvu.Rows" localSheetId="0" hidden="1">'2022'!#REF!,'2022'!#REF!</definedName>
    <definedName name="Z_309E16DC_59EF_4738_BF90_AD1D2232EDA1_.wvu.PrintArea" localSheetId="0" hidden="1">'2022'!$A$1:$I$116</definedName>
    <definedName name="Z_309E16DC_59EF_4738_BF90_AD1D2232EDA1_.wvu.PrintTitles" localSheetId="0" hidden="1">'2022'!$3:$4</definedName>
    <definedName name="Z_309E16DC_59EF_4738_BF90_AD1D2232EDA1_.wvu.Rows" localSheetId="0" hidden="1">'2022'!#REF!</definedName>
    <definedName name="Z_36AD7564_F52B_4C5A_B52B_4C3719913671_.wvu.PrintArea" localSheetId="0" hidden="1">'2022'!$A$1:$I$116</definedName>
    <definedName name="Z_3A8A69FE_D055_4D0C_928F_70BA5210145D_.wvu.Cols" localSheetId="0" hidden="1">'2022'!#REF!</definedName>
    <definedName name="Z_3A8A69FE_D055_4D0C_928F_70BA5210145D_.wvu.PrintArea" localSheetId="0" hidden="1">'2022'!$A$1:$I$116</definedName>
    <definedName name="Z_3A8A69FE_D055_4D0C_928F_70BA5210145D_.wvu.PrintTitles" localSheetId="0" hidden="1">'2022'!$3:$4</definedName>
    <definedName name="Z_3A8A69FE_D055_4D0C_928F_70BA5210145D_.wvu.Rows" localSheetId="0" hidden="1">'2022'!#REF!,'2022'!#REF!,'2022'!#REF!,'2022'!#REF!,'2022'!#REF!,'2022'!#REF!,'2022'!#REF!,'2022'!#REF!,'2022'!$104:$104,'2022'!#REF!</definedName>
    <definedName name="Z_4510421C_96AF_431C_8795_0BAEDA6A091E_.wvu.Rows" localSheetId="0" hidden="1">'2022'!#REF!,'2022'!#REF!,'2022'!#REF!,'2022'!#REF!,'2022'!#REF!,'2022'!#REF!</definedName>
    <definedName name="Z_5A023011_26C3_4495_BA96_FE6703825DB5_.wvu.Rows" localSheetId="0" hidden="1">'2022'!#REF!,'2022'!#REF!</definedName>
    <definedName name="Z_6AC1B230_F987_4D49_96A9_C5D124CAC5D7_.wvu.PrintArea" localSheetId="0" hidden="1">'2022'!$A$1:$I$116</definedName>
    <definedName name="Z_828042EB_5262_4E07_AFB6_4AB8D3E8FF8D_.wvu.PrintArea" localSheetId="0" hidden="1">'2022'!$A$1:$I$123</definedName>
    <definedName name="Z_828042EB_5262_4E07_AFB6_4AB8D3E8FF8D_.wvu.PrintTitles" localSheetId="0" hidden="1">'2022'!$3:$4</definedName>
    <definedName name="Z_8FB86F5F_D02A_40D0_A3B8_8C82518126FA_.wvu.PrintArea" localSheetId="0" hidden="1">'2022'!$A$1:$I$116</definedName>
    <definedName name="Z_A31F404A_F4AC_41FA_91B1_68AE3F43D841_.wvu.PrintArea" localSheetId="0" hidden="1">'2022'!$A$1:$I$116</definedName>
    <definedName name="Z_A31F404A_F4AC_41FA_91B1_68AE3F43D841_.wvu.PrintTitles" localSheetId="0" hidden="1">'2022'!$3:$5</definedName>
    <definedName name="Z_BF3DDE41_83CB_42A3_9846_D985B23C704D_.wvu.PrintArea" localSheetId="0" hidden="1">'2022'!$A$1:$I$116</definedName>
    <definedName name="Z_C8A8ACF9_ED23_45BC_9D14_7412E4ED3372_.wvu.PrintArea" localSheetId="0" hidden="1">'2022'!$A$1:$I$129</definedName>
    <definedName name="Z_C9DBE212_90A0_4C67_9341_0D4BE9291C5D_.wvu.PrintArea" localSheetId="0" hidden="1">'2022'!$A$1:$I$115</definedName>
    <definedName name="Z_F9420B89_1BB7_4A8F_BCF9_2A2122315B7F_.wvu.Rows" localSheetId="0" hidden="1">'2022'!$98:$98</definedName>
    <definedName name="Z_FCB5C829_D3C4_465A_83E4_DC342AFE1777_.wvu.PrintArea" localSheetId="0" hidden="1">'2022'!$A$1:$I$129</definedName>
  </definedNames>
  <calcPr calcId="162913"/>
  <customWorkbookViews>
    <customWorkbookView name="Сергеева Лариса Александровна - Личное представление" guid="{828042EB-5262-4E07-AFB6-4AB8D3E8FF8D}" mergeInterval="0" personalView="1" maximized="1" xWindow="-8" yWindow="-8" windowWidth="1936" windowHeight="1056" activeSheetId="1"/>
    <customWorkbookView name="Светличных Лариса Михайловна - Личное представление" guid="{EA3E9E55-6E59-4E18-BB1E-1CEBC0F5CFB3}" mergeInterval="0" personalView="1" maximized="1" xWindow="-8" yWindow="-8" windowWidth="1936" windowHeight="1056" activeSheetId="1"/>
    <customWorkbookView name="Байракова Чакар Мамахановна - Личное представление" guid="{A6FB3EC6-10CE-4B44-AEC4-5A7316509F3D}" mergeInterval="0" personalView="1" maximized="1" xWindow="-8" yWindow="-8" windowWidth="1936" windowHeight="1056" activeSheetId="1"/>
    <customWorkbookView name="Наталья В. Балабанская - Личное представление" guid="{164EB24C-BAD8-4642-A33B-8F3FEB0336CA}" mergeInterval="0" personalView="1" maximized="1" xWindow="-8" yWindow="-8" windowWidth="1936" windowHeight="1056" activeSheetId="1"/>
    <customWorkbookView name="Мельченкова Оксана Викторовна - Личное представление" guid="{A31F404A-F4AC-41FA-91B1-68AE3F43D841}" mergeInterval="0" personalView="1" maximized="1" xWindow="-8" yWindow="-8" windowWidth="1936" windowHeight="1056" activeSheetId="1"/>
    <customWorkbookView name="Феденко Елена Васильевна - Личное представление" guid="{309E16DC-59EF-4738-BF90-AD1D2232EDA1}" mergeInterval="0" personalView="1" maximized="1" xWindow="-9" yWindow="-9" windowWidth="1938" windowHeight="1047" activeSheetId="1"/>
    <customWorkbookView name="Рыбачок Марина Геннадьевна - Личное представление" guid="{8A38C8CA-CA18-4DB9-957B-0450BC74CB03}" mergeInterval="0" personalView="1" maximized="1" xWindow="-8" yWindow="-8" windowWidth="1936" windowHeight="1056" activeSheetId="1"/>
    <customWorkbookView name="Острякина Марина Дмитриевна - Личное представление" guid="{633CBC52-3986-4959-9FB3-6C939C4E3A1B}" mergeInterval="0" personalView="1" maximized="1" xWindow="-8" yWindow="-8" windowWidth="1936" windowHeight="1056" activeSheetId="1"/>
    <customWorkbookView name="BatalovaSV - Личное представление" guid="{9788A8C0-53C4-4F07-B4EA-020651A521E9}" mergeInterval="0" personalView="1" maximized="1" showHorizontalScroll="0" showVerticalScroll="0" showSheetTabs="0" xWindow="-8" yWindow="-8" windowWidth="1936" windowHeight="1056" activeSheetId="1"/>
    <customWorkbookView name="KuzmenkovPA - Личное представление" guid="{518E0BB3-E3AF-43E1-88E7-0C7EE1B91182}" mergeInterval="0" personalView="1" maximized="1" xWindow="-9" yWindow="-9" windowWidth="1938" windowHeight="1050" activeSheetId="1"/>
    <customWorkbookView name="Кузьменков Павел Александрович - Личное представление" guid="{758FD035-ADB7-4C12-8996-4CDD2AABC16F}" mergeInterval="0" personalView="1" maximized="1" xWindow="1" yWindow="1" windowWidth="1280" windowHeight="794" activeSheetId="1"/>
    <customWorkbookView name="Пилипцова Диана Викторовна - Личное представление" guid="{3419A47A-27F9-4509-B97B-88D58A3E3643}" mergeInterval="0" personalView="1" maximized="1" windowWidth="1916" windowHeight="735" activeSheetId="1"/>
    <customWorkbookView name="Чакар Байракова - Личное представление" guid="{F9420B89-1BB7-4A8F-BCF9-2A2122315B7F}" mergeInterval="0" personalView="1" maximized="1" windowWidth="1916" windowHeight="815" activeSheetId="1" showComments="commIndAndComment"/>
    <customWorkbookView name="Никонова Вера Евгеньевна - Личное представление" guid="{01798D20-8E59-4022-BD67-2D4D86C72104}" mergeInterval="0" personalView="1" maximized="1" xWindow="-8" yWindow="-8" windowWidth="1936" windowHeight="1066" activeSheetId="1"/>
    <customWorkbookView name="Ливинец Вера Александровна - Личное представление" guid="{60570CE3-6A50-4CF4-95BB-F312EA2D8D8F}" mergeInterval="0" personalView="1" maximized="1" windowWidth="1916" windowHeight="855" activeSheetId="1"/>
    <customWorkbookView name="Татьяна И. Черных - Личное представление" guid="{D308644A-76CA-4357-B2A5-DA2B2BCCD017}" mergeInterval="0" personalView="1" maximized="1" windowWidth="1916" windowHeight="855" activeSheetId="1"/>
    <customWorkbookView name="Бусловская Светлана Николаевна - Личное представление" guid="{9268B51E-4AFE-44A6-816F-EE08E32637AA}" mergeInterval="0" personalView="1" maximized="1" windowWidth="1276" windowHeight="779" activeSheetId="1"/>
    <customWorkbookView name="Островерх Людмила Викторовна - Личное представление" guid="{BBE100BF-959A-4487-A09A-BAE96576D680}" mergeInterval="0" personalView="1" maximized="1" windowWidth="1276" windowHeight="789" activeSheetId="1"/>
    <customWorkbookView name="CMP - Личное представление" guid="{5A023011-26C3-4495-BA96-FE6703825DB5}" mergeInterval="0" personalView="1" maximized="1" windowWidth="1276" windowHeight="832" activeSheetId="1"/>
    <customWorkbookView name="Сесюнина - Личное представление" guid="{143A3C73-0273-45D1-B6EB-2CE0CCE2DEEF}" mergeInterval="0" personalView="1" maximized="1" windowWidth="1916" windowHeight="767" activeSheetId="1"/>
    <customWorkbookView name="Пантелеев  - Личное представление" guid="{6AC1B230-F987-4D49-96A9-C5D124CAC5D7}" mergeInterval="0" personalView="1" maximized="1" windowWidth="1916" windowHeight="835" activeSheetId="1"/>
    <customWorkbookView name="Диана Пилипцова - Личное представление" guid="{3A8A69FE-D055-4D0C-928F-70BA5210145D}" mergeInterval="0" personalView="1" maximized="1" windowWidth="1276" windowHeight="693" activeSheetId="1" showComments="commIndAndComment"/>
    <customWorkbookView name="Попова Елена Сергеевна - Личное представление" guid="{6BC7304F-D7C7-43A9-BC19-93A0AA022E9E}" mergeInterval="0" personalView="1" maximized="1" windowWidth="1916" windowHeight="855" activeSheetId="1"/>
    <customWorkbookView name="Администрация - Личное представление" guid="{CDB3A68D-D0AA-491D-B01B-185E7B8EC463}" mergeInterval="0" personalView="1" maximized="1" windowWidth="1071" windowHeight="858" activeSheetId="1"/>
    <customWorkbookView name="NikonovaVE - Личное представление" guid="{1F529AD9-F67C-4972-923B-E6AB8A67CE53}" mergeInterval="0" personalView="1" maximized="1" windowWidth="1916" windowHeight="908" activeSheetId="1"/>
    <customWorkbookView name="Радик Д. Мурсалимов - Личное представление" guid="{3FDABE3F-56E7-493D-94B6-0FF98697F631}" mergeInterval="0" personalView="1" maximized="1" windowWidth="1276" windowHeight="759" activeSheetId="1" showComments="commIndAndComment"/>
    <customWorkbookView name="Диана В. Пилипцова - Личное представление" guid="{4510421C-96AF-431C-8795-0BAEDA6A091E}" mergeInterval="0" personalView="1" maximized="1" windowWidth="1916" windowHeight="755" activeSheetId="1"/>
    <customWorkbookView name="Наталья С. Галкина - Личное представление" guid="{EAB05163-C51A-42CE-AAB5-459BA82BE025}" mergeInterval="0" personalView="1" maximized="1" windowWidth="1916" windowHeight="865" activeSheetId="1"/>
    <customWorkbookView name="Дерина Марина Дмитриевна - Личное представление" guid="{C9DBE212-90A0-4C67-9341-0D4BE9291C5D}" mergeInterval="0" personalView="1" maximized="1" xWindow="-8" yWindow="-8" windowWidth="1936" windowHeight="1066" activeSheetId="1"/>
    <customWorkbookView name="Динана В. пилипцова - Личное представление" guid="{93BD17F6-C7D5-415B-99F3-89E3D5754DC2}" mergeInterval="0" personalView="1" maximized="1" windowWidth="1916" windowHeight="805" activeSheetId="1"/>
    <customWorkbookView name="PiliptsovaDV - Личное представление" guid="{8B3D7C87-6D74-4465-8DD4-7D10CD35DBAE}" mergeInterval="0" personalView="1" maximized="1" xWindow="1" yWindow="1" windowWidth="1920" windowHeight="850" activeSheetId="1"/>
    <customWorkbookView name="Смекалин Дмитрий Александрович - Личное представление" guid="{5E4CAE75-2684-4D34-A33F-431E9EBBE75D}" mergeInterval="0" personalView="1" maximized="1" xWindow="-8" yWindow="-8" windowWidth="1936" windowHeight="1056" activeSheetId="1"/>
    <customWorkbookView name="Зайцева Ирина Алексеевна - Личное представление" guid="{51AAD086-2F1D-453C-84F0-62DA87833067}" mergeInterval="0" personalView="1" maximized="1" xWindow="-8" yWindow="-8" windowWidth="1936" windowHeight="1066" activeSheetId="1"/>
    <customWorkbookView name="Скорикова Людмила Владимировна - Личное представление" guid="{C2CE642F-C3A7-42AA-986F-09E1172EF6DF}" mergeInterval="0" personalView="1" maximized="1" xWindow="-8" yWindow="-8" windowWidth="1936" windowHeight="1056" activeSheetId="1"/>
    <customWorkbookView name="Крыловская Ираида Александровна - Личное представление" guid="{36AD7564-F52B-4C5A-B52B-4C3719913671}" mergeInterval="0" personalView="1" maximized="1" xWindow="-8" yWindow="-8" windowWidth="1936" windowHeight="1056" activeSheetId="1"/>
    <customWorkbookView name="Слета Ирина Николаевна - Личное представление" guid="{FCB5C829-D3C4-465A-83E4-DC342AFE1777}" mergeInterval="0" personalView="1" xWindow="194" yWindow="194" windowWidth="1677" windowHeight="760" activeSheetId="1"/>
    <customWorkbookView name="SenivMV - Личное представление" guid="{5535D495-78AA-4738-A0BD-93697B775BD2}" mergeInterval="0" personalView="1" maximized="1" xWindow="-9" yWindow="-9" windowWidth="1938" windowHeight="1050" activeSheetId="1"/>
    <customWorkbookView name="Сорокина Ольга Сергеевна - Личное представление" guid="{088F5259-E37A-4781-B5FB-B311FB3BA53B}" mergeInterval="0" personalView="1" maximized="1" xWindow="-9" yWindow="-9" windowWidth="1938" windowHeight="1050" activeSheetId="1"/>
    <customWorkbookView name="ZaycevaIA - Личное представление" guid="{8FB86F5F-D02A-40D0-A3B8-8C82518126FA}" mergeInterval="0" personalView="1" maximized="1" xWindow="-9" yWindow="-9" windowWidth="1938" windowHeight="1050" activeSheetId="1"/>
    <customWorkbookView name="Пантелеев Олег Васильевич - Личное представление" guid="{C8A8ACF9-ED23-45BC-9D14-7412E4ED3372}" mergeInterval="0" personalView="1" maximized="1" xWindow="-8" yWindow="-8" windowWidth="1936" windowHeight="1066" activeSheetId="1"/>
    <customWorkbookView name="Агаркова Юлия Сергеевна - Личное представление" guid="{199E78EB-BCFD-4124-AA40-BEB85D9A9900}" mergeInterval="0" personalView="1" maximized="1" xWindow="-8" yWindow="-8" windowWidth="1936" windowHeight="1056" activeSheetId="1"/>
    <customWorkbookView name="Баталова Снежана Викторовна - Личное представление" guid="{BF3DDE41-83CB-42A3-9846-D985B23C704D}" mergeInterval="0" personalView="1" maximized="1" xWindow="-8" yWindow="-8" windowWidth="1936" windowHeight="1066" activeSheetId="1"/>
    <customWorkbookView name="Овчинникова Анастасия Владимировна - Личное представление" guid="{F3C2C054-70F9-4A98-8FD4-2EC1C5039D4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67" i="1" l="1"/>
  <c r="G34" i="1" l="1"/>
  <c r="F53" i="1" l="1"/>
  <c r="G53" i="1" s="1"/>
  <c r="F46" i="1"/>
  <c r="F47" i="1"/>
  <c r="G50" i="1" l="1"/>
  <c r="G47" i="1"/>
  <c r="G46" i="1"/>
  <c r="G15" i="1" l="1"/>
  <c r="G70" i="1" l="1"/>
  <c r="H67" i="1"/>
  <c r="G65" i="1"/>
  <c r="F15" i="1" l="1"/>
  <c r="G26" i="1" l="1"/>
  <c r="G31" i="1" l="1"/>
  <c r="F94" i="1" l="1"/>
  <c r="E91" i="1"/>
  <c r="F91" i="1" s="1"/>
  <c r="G91" i="1" s="1"/>
  <c r="E70" i="1"/>
  <c r="E66" i="1" s="1"/>
  <c r="F66" i="1"/>
  <c r="F63" i="1"/>
  <c r="E63" i="1"/>
  <c r="E58" i="1"/>
  <c r="F58" i="1" s="1"/>
  <c r="E55" i="1"/>
  <c r="F42" i="1"/>
  <c r="E42" i="1"/>
  <c r="F39" i="1"/>
  <c r="E39" i="1"/>
  <c r="F36" i="1"/>
  <c r="E36" i="1"/>
  <c r="F34" i="1"/>
  <c r="E34" i="1"/>
  <c r="F31" i="1"/>
  <c r="H31" i="1" s="1"/>
  <c r="E31" i="1"/>
  <c r="F27" i="1"/>
  <c r="E27" i="1"/>
  <c r="F26" i="1"/>
  <c r="E26" i="1"/>
  <c r="F24" i="1"/>
  <c r="H24" i="1" s="1"/>
  <c r="E24" i="1"/>
  <c r="F8" i="1"/>
  <c r="E15" i="1"/>
  <c r="E9" i="1"/>
  <c r="F30" i="1" l="1"/>
  <c r="F23" i="1"/>
  <c r="E30" i="1"/>
  <c r="E8" i="1"/>
  <c r="E23" i="1"/>
  <c r="F55" i="1"/>
  <c r="H5" i="1" l="1"/>
  <c r="G42" i="1" l="1"/>
  <c r="G23" i="1" l="1"/>
  <c r="G94" i="1" l="1"/>
  <c r="G66" i="1" l="1"/>
  <c r="H115" i="1" l="1"/>
  <c r="H114" i="1"/>
  <c r="H109" i="1"/>
  <c r="H94" i="1"/>
  <c r="H65" i="1"/>
  <c r="H64" i="1"/>
  <c r="H49" i="1"/>
  <c r="H44" i="1"/>
  <c r="H43" i="1"/>
  <c r="H41" i="1"/>
  <c r="H40" i="1"/>
  <c r="H38" i="1"/>
  <c r="H37" i="1"/>
  <c r="H29" i="1"/>
  <c r="H28" i="1"/>
  <c r="H25" i="1"/>
  <c r="H22" i="1"/>
  <c r="H19" i="1"/>
  <c r="H17" i="1"/>
  <c r="H6" i="1"/>
  <c r="G63" i="1"/>
  <c r="G39" i="1"/>
  <c r="G36" i="1"/>
  <c r="G30" i="1"/>
  <c r="G27" i="1"/>
  <c r="G8" i="1"/>
  <c r="C8" i="1"/>
  <c r="D9" i="1"/>
  <c r="D15" i="1"/>
  <c r="C23" i="1"/>
  <c r="D26" i="1"/>
  <c r="D23" i="1" s="1"/>
  <c r="H26" i="1"/>
  <c r="C27" i="1"/>
  <c r="D27" i="1"/>
  <c r="C30" i="1"/>
  <c r="D30" i="1"/>
  <c r="H34" i="1"/>
  <c r="C36" i="1"/>
  <c r="D36" i="1"/>
  <c r="C39" i="1"/>
  <c r="D39" i="1"/>
  <c r="C42" i="1"/>
  <c r="D42" i="1"/>
  <c r="C45" i="1"/>
  <c r="D46" i="1"/>
  <c r="E46" i="1" s="1"/>
  <c r="D47" i="1"/>
  <c r="C48" i="1"/>
  <c r="D50" i="1"/>
  <c r="C51" i="1"/>
  <c r="D52" i="1"/>
  <c r="E52" i="1" s="1"/>
  <c r="D53" i="1"/>
  <c r="C54" i="1"/>
  <c r="G55" i="1"/>
  <c r="H55" i="1" s="1"/>
  <c r="D56" i="1"/>
  <c r="C57" i="1"/>
  <c r="G58" i="1"/>
  <c r="H58" i="1" s="1"/>
  <c r="D59" i="1"/>
  <c r="C60" i="1"/>
  <c r="D61" i="1"/>
  <c r="E61" i="1" s="1"/>
  <c r="D62" i="1"/>
  <c r="C63" i="1"/>
  <c r="D63" i="1"/>
  <c r="C66" i="1"/>
  <c r="D66" i="1"/>
  <c r="H70" i="1"/>
  <c r="C75" i="1"/>
  <c r="D75" i="1" s="1"/>
  <c r="E75" i="1" s="1"/>
  <c r="C83" i="1"/>
  <c r="D83" i="1" s="1"/>
  <c r="E83" i="1" s="1"/>
  <c r="F83" i="1" s="1"/>
  <c r="G83" i="1" s="1"/>
  <c r="C90" i="1"/>
  <c r="D92" i="1"/>
  <c r="E92" i="1" s="1"/>
  <c r="C93" i="1"/>
  <c r="D95" i="1"/>
  <c r="C98" i="1"/>
  <c r="D98" i="1" s="1"/>
  <c r="E98" i="1" s="1"/>
  <c r="C99" i="1"/>
  <c r="D99" i="1" s="1"/>
  <c r="E99" i="1" s="1"/>
  <c r="F99" i="1" s="1"/>
  <c r="G99" i="1" s="1"/>
  <c r="C102" i="1"/>
  <c r="C103" i="1"/>
  <c r="D103" i="1" s="1"/>
  <c r="C104" i="1"/>
  <c r="D105" i="1"/>
  <c r="D110" i="1"/>
  <c r="E110" i="1" s="1"/>
  <c r="F110" i="1" s="1"/>
  <c r="G110" i="1" s="1"/>
  <c r="D48" i="1" l="1"/>
  <c r="E50" i="1"/>
  <c r="E105" i="1"/>
  <c r="F92" i="1"/>
  <c r="E90" i="1"/>
  <c r="E59" i="1"/>
  <c r="F98" i="1"/>
  <c r="F97" i="1" s="1"/>
  <c r="E97" i="1"/>
  <c r="E62" i="1"/>
  <c r="F62" i="1" s="1"/>
  <c r="F61" i="1"/>
  <c r="E53" i="1"/>
  <c r="H53" i="1" s="1"/>
  <c r="D57" i="1"/>
  <c r="E103" i="1"/>
  <c r="F103" i="1" s="1"/>
  <c r="G103" i="1" s="1"/>
  <c r="D93" i="1"/>
  <c r="E95" i="1"/>
  <c r="E74" i="1"/>
  <c r="F75" i="1"/>
  <c r="G75" i="1" s="1"/>
  <c r="D54" i="1"/>
  <c r="E56" i="1"/>
  <c r="F52" i="1"/>
  <c r="G52" i="1" s="1"/>
  <c r="H52" i="1" s="1"/>
  <c r="E47" i="1"/>
  <c r="E45" i="1" s="1"/>
  <c r="H9" i="1"/>
  <c r="H15" i="1"/>
  <c r="H63" i="1"/>
  <c r="H39" i="1"/>
  <c r="H8" i="1"/>
  <c r="H27" i="1"/>
  <c r="H23" i="1"/>
  <c r="H36" i="1"/>
  <c r="D8" i="1"/>
  <c r="H66" i="1"/>
  <c r="D60" i="1"/>
  <c r="C7" i="1"/>
  <c r="C113" i="1"/>
  <c r="H42" i="1"/>
  <c r="D74" i="1"/>
  <c r="C74" i="1"/>
  <c r="D104" i="1"/>
  <c r="D90" i="1"/>
  <c r="C97" i="1"/>
  <c r="H30" i="1"/>
  <c r="C116" i="1"/>
  <c r="D45" i="1"/>
  <c r="D51" i="1"/>
  <c r="H83" i="1"/>
  <c r="D116" i="1"/>
  <c r="D97" i="1"/>
  <c r="C101" i="1"/>
  <c r="D102" i="1"/>
  <c r="E102" i="1" s="1"/>
  <c r="F90" i="1" l="1"/>
  <c r="G92" i="1"/>
  <c r="H92" i="1" s="1"/>
  <c r="H103" i="1"/>
  <c r="G62" i="1"/>
  <c r="H62" i="1" s="1"/>
  <c r="G98" i="1"/>
  <c r="H98" i="1" s="1"/>
  <c r="E51" i="1"/>
  <c r="F51" i="1"/>
  <c r="F60" i="1"/>
  <c r="E48" i="1"/>
  <c r="F74" i="1"/>
  <c r="E60" i="1"/>
  <c r="G61" i="1"/>
  <c r="H61" i="1" s="1"/>
  <c r="E101" i="1"/>
  <c r="F102" i="1"/>
  <c r="E113" i="1"/>
  <c r="E116" i="1"/>
  <c r="F56" i="1"/>
  <c r="F54" i="1" s="1"/>
  <c r="E54" i="1"/>
  <c r="F95" i="1"/>
  <c r="G95" i="1" s="1"/>
  <c r="E93" i="1"/>
  <c r="F59" i="1"/>
  <c r="G59" i="1" s="1"/>
  <c r="E57" i="1"/>
  <c r="F105" i="1"/>
  <c r="G105" i="1" s="1"/>
  <c r="E104" i="1"/>
  <c r="H46" i="1"/>
  <c r="H91" i="1"/>
  <c r="H110" i="1"/>
  <c r="H99" i="1"/>
  <c r="C112" i="1"/>
  <c r="C73" i="1"/>
  <c r="D7" i="1"/>
  <c r="D113" i="1"/>
  <c r="D112" i="1" s="1"/>
  <c r="D101" i="1"/>
  <c r="D73" i="1" s="1"/>
  <c r="G74" i="1" l="1"/>
  <c r="H74" i="1" s="1"/>
  <c r="H75" i="1"/>
  <c r="G60" i="1"/>
  <c r="H60" i="1" s="1"/>
  <c r="F113" i="1"/>
  <c r="G90" i="1"/>
  <c r="H90" i="1" s="1"/>
  <c r="F48" i="1"/>
  <c r="G51" i="1"/>
  <c r="H51" i="1" s="1"/>
  <c r="G56" i="1"/>
  <c r="G54" i="1" s="1"/>
  <c r="H54" i="1" s="1"/>
  <c r="E7" i="1"/>
  <c r="E73" i="1"/>
  <c r="F104" i="1"/>
  <c r="F93" i="1"/>
  <c r="F116" i="1"/>
  <c r="F45" i="1"/>
  <c r="F101" i="1"/>
  <c r="G102" i="1"/>
  <c r="G101" i="1" s="1"/>
  <c r="F57" i="1"/>
  <c r="E112" i="1"/>
  <c r="G97" i="1"/>
  <c r="H97" i="1" s="1"/>
  <c r="H101" i="1" l="1"/>
  <c r="G116" i="1"/>
  <c r="H116" i="1" s="1"/>
  <c r="F112" i="1"/>
  <c r="H56" i="1"/>
  <c r="H50" i="1"/>
  <c r="G48" i="1"/>
  <c r="H48" i="1" s="1"/>
  <c r="F73" i="1"/>
  <c r="H105" i="1"/>
  <c r="G104" i="1"/>
  <c r="H104" i="1" s="1"/>
  <c r="G93" i="1"/>
  <c r="H93" i="1" s="1"/>
  <c r="H95" i="1"/>
  <c r="H47" i="1"/>
  <c r="G45" i="1"/>
  <c r="G113" i="1"/>
  <c r="H102" i="1"/>
  <c r="G57" i="1"/>
  <c r="H57" i="1" s="1"/>
  <c r="H59" i="1"/>
  <c r="F7" i="1"/>
  <c r="G112" i="1" l="1"/>
  <c r="H112" i="1" s="1"/>
  <c r="G73" i="1"/>
  <c r="H73" i="1" s="1"/>
  <c r="H113" i="1"/>
  <c r="H45" i="1"/>
  <c r="G7" i="1"/>
  <c r="H7" i="1" s="1"/>
</calcChain>
</file>

<file path=xl/sharedStrings.xml><?xml version="1.0" encoding="utf-8"?>
<sst xmlns="http://schemas.openxmlformats.org/spreadsheetml/2006/main" count="175" uniqueCount="133">
  <si>
    <t xml:space="preserve">Наименование </t>
  </si>
  <si>
    <t>Примечание</t>
  </si>
  <si>
    <t>Целевые средства</t>
  </si>
  <si>
    <t>4</t>
  </si>
  <si>
    <t>Школы, всего</t>
  </si>
  <si>
    <t>Собственные средства бюджета города</t>
  </si>
  <si>
    <t>Комитет финансов Администрации города Когалыма</t>
  </si>
  <si>
    <t>3</t>
  </si>
  <si>
    <t xml:space="preserve">Собственные средства бюджета города </t>
  </si>
  <si>
    <t>МКУ "Управление капитального строительства"</t>
  </si>
  <si>
    <t>Администрация города Когалыма</t>
  </si>
  <si>
    <t>Дошкольные образовательные учреждения</t>
  </si>
  <si>
    <t>Комитет по управлению муниципальным имуществом Администрации города Когалыма</t>
  </si>
  <si>
    <t>Итого расходов бюджета города Когалыма</t>
  </si>
  <si>
    <t>№</t>
  </si>
  <si>
    <t xml:space="preserve">Управление образования Администрации города Когалыма </t>
  </si>
  <si>
    <t>Собственные средства</t>
  </si>
  <si>
    <t>5</t>
  </si>
  <si>
    <r>
      <t xml:space="preserve">Контрольно-счетная палата города Когалыма
</t>
    </r>
    <r>
      <rPr>
        <sz val="22"/>
        <rFont val="Times New Roman"/>
        <family val="1"/>
        <charset val="204"/>
      </rPr>
      <t>за счет  средств бюджета города</t>
    </r>
  </si>
  <si>
    <t>2</t>
  </si>
  <si>
    <t>3.1.</t>
  </si>
  <si>
    <t>3.2.</t>
  </si>
  <si>
    <t>3.3.</t>
  </si>
  <si>
    <t>3.4.</t>
  </si>
  <si>
    <t>3.5.</t>
  </si>
  <si>
    <t>3.6.</t>
  </si>
  <si>
    <t>МКУ "ОЭХД"</t>
  </si>
  <si>
    <t>3.7.</t>
  </si>
  <si>
    <t>3.8.</t>
  </si>
  <si>
    <t>3.10</t>
  </si>
  <si>
    <t>3.11</t>
  </si>
  <si>
    <t>3.12</t>
  </si>
  <si>
    <t>3.13</t>
  </si>
  <si>
    <t>Таблица 2</t>
  </si>
  <si>
    <t xml:space="preserve">МКУ "ЕДДС"                                                      </t>
  </si>
  <si>
    <t>6</t>
  </si>
  <si>
    <t xml:space="preserve">МКУ "Редакция газеты "Когалымский вестник" </t>
  </si>
  <si>
    <t>6.1.</t>
  </si>
  <si>
    <t>6.2.</t>
  </si>
  <si>
    <t>6.3.</t>
  </si>
  <si>
    <t>6.4.</t>
  </si>
  <si>
    <t>6.5.</t>
  </si>
  <si>
    <t>6.6.</t>
  </si>
  <si>
    <r>
      <t xml:space="preserve">Дума города Когалыма                                 
</t>
    </r>
    <r>
      <rPr>
        <sz val="22"/>
        <rFont val="Times New Roman"/>
        <family val="1"/>
        <charset val="204"/>
      </rPr>
      <t>за счет  средств бюджета города</t>
    </r>
  </si>
  <si>
    <t>Предложено к рассмотрению на заседание Думы города,    тыс.руб.</t>
  </si>
  <si>
    <r>
      <t xml:space="preserve">МАУ "Спортивная школа "Дворец спорта"     </t>
    </r>
    <r>
      <rPr>
        <sz val="22"/>
        <rFont val="Times New Roman"/>
        <family val="1"/>
        <charset val="204"/>
      </rPr>
      <t xml:space="preserve">                                             </t>
    </r>
  </si>
  <si>
    <t>МБУ "Централизованная библиотечная система"</t>
  </si>
  <si>
    <t>МАУ ДО "Дом детского творчества"</t>
  </si>
  <si>
    <t>МАУ "Школа искусств"</t>
  </si>
  <si>
    <t>МАУ "Информационно-ресурсный центр"</t>
  </si>
  <si>
    <t>МКУ "УОДОМС"</t>
  </si>
  <si>
    <t xml:space="preserve">Динамика показателей расходной части бюджета города по учреждениям в 2022 году </t>
  </si>
  <si>
    <t>Утверждено решением Думы от 15.12.2021  №43-ГД,   тыс.руб.</t>
  </si>
  <si>
    <t>3.9.</t>
  </si>
  <si>
    <t>МКУ "УЖКХ города Когалыма"</t>
  </si>
  <si>
    <t>МБУ "Коммунспецавтотехника"</t>
  </si>
  <si>
    <t>МАУ "Музейно-выставочный центр"</t>
  </si>
  <si>
    <t>Утверждено решением Думы от 02.02.2022 №60-ГД,   тыс.руб.</t>
  </si>
  <si>
    <t>МАУ "МКЦ "Феникс", всего</t>
  </si>
  <si>
    <t>Утверждено решением Думы от 22.06.2022 №124-ГД,   тыс.руб.</t>
  </si>
  <si>
    <t xml:space="preserve"> за счет средств поступивших дотаций</t>
  </si>
  <si>
    <t>Утверждено решением Думы от 21.09.2022 №147-ГД,   тыс.руб.</t>
  </si>
  <si>
    <t xml:space="preserve"> - 330,7 тыс. руб. - закрытие плановых ассигнований за счет средств окружного бюджета на организацию проведения оплачиваемых общественных работ для не занятых трудовой деятельностью и безработных граждан</t>
  </si>
  <si>
    <t xml:space="preserve"> - 116,5 тыс. руб. - закрытие плановых ассигнований за счет средств окружного бюджета на проведение дезинсекции и дератизации</t>
  </si>
  <si>
    <t>+ 130,0 тыс. рублей - выделение плановых ассигнований  на предоставление субсидии предпринимателям на финансовую поддержку животноводства, переработки и реализации продукции</t>
  </si>
  <si>
    <t>+ 132,8 тыс. руб. - выделение плановых ассигнований на изготовление брошюр, баннеров, для частичной мобилизации</t>
  </si>
  <si>
    <t xml:space="preserve"> - 3 769,5 тыс. руб. -  закрытие экономии плановых ассигнований за счет средств местного бюджетa по результатам проведения конкурсных процедур</t>
  </si>
  <si>
    <t xml:space="preserve"> +14 994,9 тыс. руб. - выделение плановых ассигнований за счет средств окружного бюджета на создание приюта для животных на территории города.</t>
  </si>
  <si>
    <t xml:space="preserve"> -  1 772,2 тыс. руб. - закрытие плановых ассигнований за счет средств местного бюджета на организацию проведения оплачиваемых общественных работ для не занятых трудовой деятельностью и безработных граждан</t>
  </si>
  <si>
    <t>+ 126,6 тыс.руб. - выделение бюджетных ассигнований на компенсацию стоимости проезда к месту отдыха и обратно работникам учреждения</t>
  </si>
  <si>
    <t>+ 906,3 тыс.руб. - выделение бюджетных ассигнований в целях достижения установленного Деп.культуры целевого показателя средней заработной платы работников учреждений культуры города Когалыма в размере 79 233,2 руб.</t>
  </si>
  <si>
    <t xml:space="preserve"> - 67,8 тыс. руб. - закрытие плановых ассигнований по градостроительной деятельности с дальнейшим перераспределением на МКУ "УЖКХ" на снос ветхих и непригодных для проживания домов, в связи с внесением изменений в муниципальную программу "Развитие жилищной сферы в городе Когалыме" </t>
  </si>
  <si>
    <t>-147,2 тыс. руб. - закрытие плановых ассигнований по предоставлению грантов на реализацию социально-значимых проектов среди социально ориентированных некоммерческих организаций города Когалыма, остаток образовался по итогам проведения конкурсного отбора</t>
  </si>
  <si>
    <t>+ 206,2 тыс. руб. - выделение плановых ассигнований на проведение судебной экспертизы и оплаты по исполнительным листам</t>
  </si>
  <si>
    <t xml:space="preserve"> + 143,4 тыс. руб. - выделение плановых ассигнований местного бюджета на  выполнение работ по сносу ветхих и непригодных для проживания домов, за счет перераспределения средств с Администрации города Когалыма - 67,8 тыс. рублей и Комитета по управлению муниципальным имуществом - 75,6 тыс. рублей.</t>
  </si>
  <si>
    <t xml:space="preserve"> - 120,5 тыс. руб.  -  закрытие плановых ассигнований за счет средств местного бюджета на организацию проведения оплачиваемых общественных работ для не занятых трудовой деятельностью и безработных граждан</t>
  </si>
  <si>
    <t xml:space="preserve"> + 1 000,0 тыс. руб. - выделение бюджетных ассигнований на финансовое обеспечение дополнительных мер социальной поддержки, в виде осуществления Администрацией города расходов связанных с СВО</t>
  </si>
  <si>
    <t xml:space="preserve"> + 3 057,5 тыс. руб. - выделение бюджетных ассигнований для уплаты НДС с дохода от реализации имущества, составляющего муниципальную казну города Когалыма </t>
  </si>
  <si>
    <t>+ 15 580,9 тыс. руб. - выделение  плановых ассигнований за счет средств местного бюджета на выполнение условий софинансирования, в связи с выделением средств бюджета автономного округа на приобретение квартир</t>
  </si>
  <si>
    <t xml:space="preserve"> + 150,0 тыс. руб. - выделение бюджетных ассигнований  на повторную экспертизу во исполнение поручения комитету по управлению муниципальным имуществом Администрации города Когалыма о направлении денежных средств на депозитный счет Арбитражного суда ХМАО-Югры</t>
  </si>
  <si>
    <t xml:space="preserve"> + 103,0 тыс. руб. - выделение плановых ассигнований за счет средств резервного фонда Правительства ХМАО-Югры на финансовое обеспечение мероприятий, связанных с содержанием мест сбора и приёма мобилизационных ресурсов</t>
  </si>
  <si>
    <t xml:space="preserve"> + 355,2 тыс. руб. - выделение плановых ассигнований за счет средств бюджета  Ханты-Мансийского автономного округа - Югры на предоставление поддержки и развития животноводства, в связи с заявленной потребностью</t>
  </si>
  <si>
    <t xml:space="preserve"> +726,0 тыс. руб. - выделение плановых ассигнований за счет средств бюджета  Ханты-Мансийского автономного округа - Югры  на финансовую поддержку субъектов малого и среднего предпринимательства, на приобретение оборудования (основных средств) и лицензионных программных продуктов,  в связи с заявленной потребностью</t>
  </si>
  <si>
    <t>+551,7 тыс. руб. - выделение плановых ассигнований за счет средств бюджета  Ханты-Мансийского автономного округа - Югры на осуществление деятельности по опеке и попечительству, на компенсационные выплаты сотрудникам за неиспользованные отпуска при увольнении, в связи с передачей указанных полномочий на региональный уровень</t>
  </si>
  <si>
    <t>- 902,9 тыс. руб.- закрытие плановых ассигнований за счет средств бюджета  Ханты-Мансийского автономного округа - Югры на поддержку и развитие малых форм хозяйствования, в связи с отсутствием заявителей по данной форме поддержки</t>
  </si>
  <si>
    <t xml:space="preserve">-685,0 тыс. руб.- закрытие плановых ассигнований за счет средств бюджета  Ханты-Мансийского автономного округа - Югры  для реализации полномочий в области градостроительной деятельности, строительства и жилищных отношений, с дальнейшим перераспределением субсидии на МКУ "УЖКХ" на снос ветхих и непригодных для проживания домов, в связи с внесением изменений в муниципальную программу "Развитие жилищной сферы в городе Когалыме" </t>
  </si>
  <si>
    <t xml:space="preserve"> + 80,7 тыс. руб. -  выделение плановых ассигнований местного бюджетa на приобретение оборудования (основных средств) и лицензионных программных продуктов, на выполнение условий софинансирования, в связи с выделением   средств бюджета Ханты-Мансийского автономного округа - Югры</t>
  </si>
  <si>
    <t>- 305,0 тыс. руб.- закрытие плановых ассигнований местного бюджетa на финансовое обеспечение затрат немуниципальным организациям в связи с выполнением муниципальной работы "Организация и проведение официальных физкультурных мероприятий", в связи с отсутствием в текущем году заявок на предоставление субсидии</t>
  </si>
  <si>
    <t xml:space="preserve"> - 12 748,4 тыс. руб. - закрытие плановых ассигнований бюджета автономного округа  по мероприятию  "Средняя общеобразовательная школа в городе Когалыме (Общеобразовательная организация с универсальной без барьерной средой)", в связи с корректировкой сроков реализации объекта  </t>
  </si>
  <si>
    <t xml:space="preserve"> - 33 676,0 тыс. руб. - закрытие плановых ассигнований за счет средств ПАО "НК "ЛУКОЙЛ", по мероприятию "Строительство, реконструкция инженерной инфраструктуры на территории города Когалыма (в том числе ПИР)",  в связи с внесением изменений в соглашение ПАО "ЛУКОЙЛ" с Правительством ХМАО-Югры на 2022 год</t>
  </si>
  <si>
    <t xml:space="preserve"> + 158 304,6  тыс. руб. - выделение дополнительных бюджетных ассигнований  за счет средств окружного бюджета на приобретение квартир</t>
  </si>
  <si>
    <t xml:space="preserve"> + 1 447,6 тыс. руб. - выделение плановых ассигнований за счет перераспределения средств окружного бюджета с Администрации города Когалыма - 685,0 тыс. руб. и КУМИ - 762,6 тыс. руб., на выполнение работ по сносу ветхих и непригодных для проживания домов</t>
  </si>
  <si>
    <t xml:space="preserve"> - 15 129,1 тыс. руб. -  закрытия бюджетных ассигнований на приобретение квартир для детей-сирот, в связи с приобретением квартир Департаментом по управлению государственным имуществом ХМАО-Югры </t>
  </si>
  <si>
    <t xml:space="preserve">- 115,5 тыс. рублей - закрытие плановых ассигнований местного бюджетa, в связи со сложившейся экономией по выплатам Почётных граждан города Когалыма, приуроченных ко дню города, по причине перемены места жительства одного получателя </t>
  </si>
  <si>
    <t xml:space="preserve"> - 42,7 тыс. руб. - закрытие плановых ассигнований за счет средств окружного бюджета на организацию проведения оплачиваемых общественных работ для не занятых трудовой деятельностью и безработных граждан</t>
  </si>
  <si>
    <t xml:space="preserve">+ 290,0 тыс.руб. - выделение бюджетных ассигнований согласно распоряжения Правительства Тюменской области от 31.10.2022 №1130-рп для приобретения проектора </t>
  </si>
  <si>
    <t xml:space="preserve">+ 191,1 тыс.руб. - выделение бюджетных ассигнований на реализацию наказов избирателей депутатам Думы ХМАО для приобретения овощерезки в МАДОУ "Колокольчик" </t>
  </si>
  <si>
    <t>+ 40,7 тыс.руб. - перераспределение бюджетных ассигнований на компенсацию найма жилых помещений приглашенным специалистам (со школ на МАУ "ДШИ")</t>
  </si>
  <si>
    <t>- 1 237,5 тыс. руб. - закрытие бюджетных ассигнований окружного бюджета на организацию питания детей в оздоровительных лагерях на базе муниципальных учреждений согласно количества детодней в летних оздоровительных лагерях (в соответствии с уведомлением Департамента финансов ХМАО-Югры)</t>
  </si>
  <si>
    <t>- 7 717,6 тыс. руб. -  закрытие бюджетных ассигнований окружного и федерального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организациях. согласно количества детодней (в соответствии с уведомлением Департамента финансов ХМАО-Югры)</t>
  </si>
  <si>
    <t>- 651,0 тыс. руб. - перераспределение средств ПАО НК  "Лукойл" на дошкольные учреждения на реализацию познавательных программ в соответствии с количеством воспитанников ДОУ</t>
  </si>
  <si>
    <t>+ 4 590,1 тыс. руб. - выделение бюджетных ассигнований окружного бюджета на обеспечение гос.гарантий на получение образования согласно утвержденного норматива затрат на 1 учащегося (в соответствии с уведомлением Департамента финансов ХМАО-Югры)</t>
  </si>
  <si>
    <t>+ 312,5 тыс. руб. - выделение бюджетных ассигнований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соответствии с уведомлением Департамента финансов ХМАО-Югры)</t>
  </si>
  <si>
    <t>+ 97,2 тыс. руб. - выделение бюджетных ассигнований согласно распоряжения Правительства Тюменской  области от 17.11.2022 №1196-рп на приобретение бас-гитары и комплектующих для музыкального оборудования для МАОУ "СОШ №1"</t>
  </si>
  <si>
    <t>+ 1 205,0 тыс. руб. - перераспределение средств с дошкольных учреждений для посещения театра согласно количества учащихся школ</t>
  </si>
  <si>
    <t>- 626,0 тыс. руб. - перераспределение бюджетных ассигнований с экономии по субсидиям на иные цели на предоставление соц.гарантий (со школ на сады)</t>
  </si>
  <si>
    <t>- 40,7 тыс.руб. - перераспределение бюджетных ассигнований с экономии по расходам на выезд кадетов на конкурс на компенсацию найма жилых помещений приглашенным специалистам (со школ на МАУ "ДШИ")</t>
  </si>
  <si>
    <t xml:space="preserve"> + 170,0 тыс.руб. - перераспределение бюджетных ассигнований на мероприятия по организации профильной смены для лидеров детско-юношеских волонтерских движений (со школ на МАУ "ДО "ДДТ")</t>
  </si>
  <si>
    <t>+ 460,0 тыс.руб. - выделение бюджетных ассигнований на достижение средней зар.платы по Указу Президента работников доп.образования (со школ на МАУ "ДШИ")</t>
  </si>
  <si>
    <t>- 170,0 тыс. руб. - перераспределение бюджетных ассигнований на мероприятия по организации профильной смены для лидеров детско-юношеских волонтерских движений (со школ на МАУ "ДО "ДДТ")</t>
  </si>
  <si>
    <t>+ 651,0 тыс.руб. - перераспределение бюджетных ассигнований ПАО "ЛУКОЙЛ" на реализацию развивающих, познавательных и оздоровительных программ (со школ на сады)</t>
  </si>
  <si>
    <t>- 9 810,0 тыс.руб. - закрытие бюджетных ассигнований ОБ на основании уведомления Департамента финансов ХМАО-Югры (компенсация части родительской платы)</t>
  </si>
  <si>
    <t>+ 5 104 тыс.руб. - выделение бюджетных ассигнований ОБ на основании уведомления Департамента финансов ХМАО-Югры (субсидия, субвенция частному детскому саду)</t>
  </si>
  <si>
    <t>- 48 000,0 тыс.руб. - закрытие бюджетных ассигнований ОБ на основании уведомления Департамента финансов ХМАО-Югры (субвенция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ХМАО - Югры отдельных государственных полномочий в области образования)</t>
  </si>
  <si>
    <t>- 1 205,0 тыс.руб. - перераспределение бюджетных ассигнований в рамках мероприятий по посещению театра (с садов на школы)</t>
  </si>
  <si>
    <t>+ 199,9 тыс. руб. - выделение бюджетных ассигнований согласно распоряжения Правительства Тюменской области от 31.10.2022 №1130-рп для приобретения ноутбуков для МАУ "СШ"Дворец спорта"</t>
  </si>
  <si>
    <t>МАУ "КДК "АРТ-Праздник"</t>
  </si>
  <si>
    <t>- 46,6 тыс. руб. - закрытие плановых ассигнований за счет средств окружного бюджета на организацию временного трудоустройства несовершеннолетних граждан в возрасте от 14 до 18 лет в свободное от учёбы время</t>
  </si>
  <si>
    <t xml:space="preserve"> - 497,5 тыс. руб. - закрытие плановых ассигнований за счет средств местного бюджета,  в связи со сложившейся экономией по итогам проведения  конкурсных процедур</t>
  </si>
  <si>
    <t>+ 152,4 тыс. руб. - перераспределение бюджетных ассигнований, в связи с изменением порядка выплат грантов и премий ученикам (со школ на Управление образования)</t>
  </si>
  <si>
    <t>-152,5 тыс. руб. - перераспределение бюджетных ассигнований, в связи с изменением порядка выплат грантов и премий ученикам (со школ на Управление образования)</t>
  </si>
  <si>
    <t>587,2 тыс.руб. - средства по распоряжению Правительства Тюменской области</t>
  </si>
  <si>
    <t>92 699,7 тыс.руб. - межбюджетные трансферты из бюджетов других уровней</t>
  </si>
  <si>
    <t xml:space="preserve">-33 676,0 тыс.руб. - средства ПАО  "НК"ЛУКОЙЛ" </t>
  </si>
  <si>
    <t xml:space="preserve"> - 762,6 тыс. руб. - перераспределение бюджетных ассигнований МКУ "УЖКХ г. Когалыма" на снос жилых домов</t>
  </si>
  <si>
    <t>+ 3 774,8 тыс. руб. - выделение бюджетных ассигнований окружного бюджета на обеспечение питанием льготной категории детей согласно количества детодней с учетом детей мобилизованных (в соответствии с уведомлением Департамента финансов ХМАО-Югры)</t>
  </si>
  <si>
    <t>+ 373,9 тыс руб. - выделение бюджетных ассигнований окружного и федерального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(в соответствии с уведомлением Департамента финансов ХМАО-Югры)</t>
  </si>
  <si>
    <t>- 2 490,0 тыс.руб. - перераспределение бюджетных ассигнований с экономии по питанию не льготной категории детей согласно детодней питания и по расходам на выезд кадетов на конкурс на сертификаты персонифицированного финансирования доп.образования (со школ на МАУ "ИРЦ г. Когалыма")</t>
  </si>
  <si>
    <t>- 460,0 тыс. руб. - перераспределение бюджетных ассигнований с экономии по питанию нельготной категории детей согласно детодней питания на достижение средней зар.платы по Указу Президента работников доп.образования (со школ на МАУ "ДШИ")</t>
  </si>
  <si>
    <t>+ 2 490,0 тыс.руб. - выделение бюджетных ассигнований на сертификаты персонифицированного финансирования доп.образования (со школ на МАУ "ИРЦ г. Когалыма")</t>
  </si>
  <si>
    <t>- 340,0 тыс.руб. - перераспределение бюджетных ассигнований в рамках субсидий на предоставление соц.гарантий (с МАУ "ИРЦ г. Когалыма" на сады)</t>
  </si>
  <si>
    <t>+ 966,0 тыс.руб. - перераспределение бюджетных ассигнований на предоставление соц.гарантий (со школ и МАУ "ИРЦ г. Когалыма" на сады)</t>
  </si>
  <si>
    <t>Отклонение   (ст.7-ст.6)            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</si>
</sst>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"/>
    <numFmt numFmtId="166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8"/>
      <name val="Arial"/>
      <family val="2"/>
      <charset val="204"/>
    </font>
    <font>
      <sz val="22"/>
      <color indexed="10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color indexed="49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49" fontId="3" fillId="2" borderId="0" xfId="3" applyNumberFormat="1" applyFont="1" applyFill="1" applyAlignment="1">
      <alignment horizontal="center" vertical="center" wrapText="1"/>
    </xf>
    <xf numFmtId="0" fontId="3" fillId="2" borderId="0" xfId="3" applyFont="1" applyFill="1" applyAlignment="1">
      <alignment horizontal="justify" vertical="center" wrapText="1"/>
    </xf>
    <xf numFmtId="0" fontId="3" fillId="2" borderId="0" xfId="3" applyFont="1" applyFill="1" applyAlignment="1">
      <alignment vertical="center" wrapText="1"/>
    </xf>
    <xf numFmtId="0" fontId="3" fillId="2" borderId="0" xfId="3" applyFont="1" applyFill="1" applyAlignment="1">
      <alignment vertical="center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3" applyFont="1" applyFill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2" fillId="2" borderId="1" xfId="3" applyNumberFormat="1" applyFont="1" applyFill="1" applyBorder="1" applyAlignment="1" applyProtection="1">
      <alignment horizontal="left" vertical="center" wrapText="1"/>
      <protection hidden="1"/>
    </xf>
    <xf numFmtId="1" fontId="3" fillId="2" borderId="1" xfId="3" applyNumberFormat="1" applyFont="1" applyFill="1" applyBorder="1" applyAlignment="1" applyProtection="1">
      <alignment horizontal="left" vertical="center" wrapText="1"/>
      <protection hidden="1"/>
    </xf>
    <xf numFmtId="0" fontId="7" fillId="2" borderId="0" xfId="3" applyFont="1" applyFill="1" applyAlignment="1">
      <alignment vertical="center" wrapText="1"/>
    </xf>
    <xf numFmtId="164" fontId="2" fillId="3" borderId="1" xfId="3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" fontId="3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" fillId="4" borderId="0" xfId="3" applyFont="1" applyFill="1" applyAlignment="1">
      <alignment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1" fontId="2" fillId="3" borderId="1" xfId="3" applyNumberFormat="1" applyFont="1" applyFill="1" applyBorder="1" applyAlignment="1" applyProtection="1">
      <alignment horizontal="left" vertical="center" wrapText="1"/>
      <protection hidden="1"/>
    </xf>
    <xf numFmtId="166" fontId="3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2" fillId="2" borderId="0" xfId="3" applyFont="1" applyFill="1" applyAlignment="1">
      <alignment horizontal="center" vertical="center" wrapText="1"/>
    </xf>
    <xf numFmtId="164" fontId="12" fillId="2" borderId="0" xfId="3" applyNumberFormat="1" applyFont="1" applyFill="1" applyAlignment="1">
      <alignment horizontal="center" vertical="center" wrapText="1"/>
    </xf>
    <xf numFmtId="164" fontId="2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49" fontId="10" fillId="2" borderId="0" xfId="3" applyNumberFormat="1" applyFont="1" applyFill="1" applyAlignment="1">
      <alignment horizontal="right" vertical="center" wrapText="1"/>
    </xf>
    <xf numFmtId="49" fontId="5" fillId="2" borderId="0" xfId="3" applyNumberFormat="1" applyFont="1" applyFill="1" applyAlignment="1">
      <alignment horizontal="justify" vertical="center" wrapText="1"/>
    </xf>
    <xf numFmtId="49" fontId="12" fillId="0" borderId="1" xfId="3" applyNumberFormat="1" applyFont="1" applyFill="1" applyBorder="1" applyAlignment="1">
      <alignment horizontal="justify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49" fontId="14" fillId="2" borderId="1" xfId="3" applyNumberFormat="1" applyFont="1" applyFill="1" applyBorder="1" applyAlignment="1">
      <alignment horizontal="justify" vertical="center" wrapText="1"/>
    </xf>
    <xf numFmtId="2" fontId="12" fillId="3" borderId="1" xfId="3" applyNumberFormat="1" applyFont="1" applyFill="1" applyBorder="1" applyAlignment="1">
      <alignment horizontal="justify" vertical="center" wrapText="1"/>
    </xf>
    <xf numFmtId="49" fontId="12" fillId="3" borderId="1" xfId="3" applyNumberFormat="1" applyFont="1" applyFill="1" applyBorder="1" applyAlignment="1">
      <alignment horizontal="justify" vertical="center" wrapText="1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164" fontId="3" fillId="3" borderId="1" xfId="3" applyNumberFormat="1" applyFont="1" applyFill="1" applyBorder="1" applyAlignment="1" applyProtection="1">
      <alignment horizontal="center" vertical="center" wrapText="1"/>
      <protection hidden="1"/>
    </xf>
    <xf numFmtId="1" fontId="3" fillId="3" borderId="1" xfId="3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3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vertical="center" wrapText="1"/>
    </xf>
    <xf numFmtId="49" fontId="3" fillId="3" borderId="1" xfId="3" applyNumberFormat="1" applyFont="1" applyFill="1" applyBorder="1" applyAlignment="1">
      <alignment vertical="center" wrapText="1"/>
    </xf>
    <xf numFmtId="49" fontId="2" fillId="0" borderId="1" xfId="3" applyNumberFormat="1" applyFont="1" applyFill="1" applyBorder="1" applyAlignment="1">
      <alignment vertical="center" wrapText="1"/>
    </xf>
    <xf numFmtId="1" fontId="3" fillId="0" borderId="1" xfId="3" applyNumberFormat="1" applyFont="1" applyFill="1" applyBorder="1" applyAlignment="1" applyProtection="1">
      <alignment vertical="center" wrapText="1"/>
      <protection hidden="1"/>
    </xf>
    <xf numFmtId="164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1" fontId="12" fillId="3" borderId="1" xfId="3" applyNumberFormat="1" applyFont="1" applyFill="1" applyBorder="1" applyAlignment="1">
      <alignment horizontal="justify" vertical="center" wrapText="1"/>
    </xf>
    <xf numFmtId="11" fontId="12" fillId="3" borderId="1" xfId="0" applyNumberFormat="1" applyFont="1" applyFill="1" applyBorder="1" applyAlignment="1">
      <alignment horizontal="justify" vertical="center" wrapText="1"/>
    </xf>
    <xf numFmtId="165" fontId="12" fillId="3" borderId="1" xfId="0" applyNumberFormat="1" applyFont="1" applyFill="1" applyBorder="1" applyAlignment="1" applyProtection="1">
      <alignment horizontal="justify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164" fontId="3" fillId="0" borderId="2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left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1" fontId="3" fillId="0" borderId="2" xfId="3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3" applyNumberFormat="1" applyFont="1" applyFill="1" applyBorder="1" applyAlignment="1">
      <alignment horizontal="center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justify" vertical="center" wrapText="1"/>
    </xf>
    <xf numFmtId="49" fontId="3" fillId="2" borderId="0" xfId="3" applyNumberFormat="1" applyFont="1" applyFill="1" applyAlignment="1">
      <alignment horizontal="justify" vertical="center" wrapText="1"/>
    </xf>
    <xf numFmtId="49" fontId="2" fillId="5" borderId="1" xfId="3" applyNumberFormat="1" applyFont="1" applyFill="1" applyBorder="1" applyAlignment="1">
      <alignment horizontal="center" vertical="center" wrapText="1"/>
    </xf>
    <xf numFmtId="1" fontId="2" fillId="5" borderId="1" xfId="3" applyNumberFormat="1" applyFont="1" applyFill="1" applyBorder="1" applyAlignment="1" applyProtection="1">
      <alignment horizontal="left" vertical="center" wrapText="1"/>
      <protection hidden="1"/>
    </xf>
    <xf numFmtId="164" fontId="2" fillId="5" borderId="1" xfId="3" applyNumberFormat="1" applyFont="1" applyFill="1" applyBorder="1" applyAlignment="1">
      <alignment horizontal="center" vertical="center" wrapText="1"/>
    </xf>
    <xf numFmtId="49" fontId="12" fillId="5" borderId="1" xfId="3" applyNumberFormat="1" applyFont="1" applyFill="1" applyBorder="1" applyAlignment="1">
      <alignment horizontal="justify" vertical="center" wrapText="1"/>
    </xf>
    <xf numFmtId="164" fontId="2" fillId="5" borderId="1" xfId="3" applyNumberFormat="1" applyFont="1" applyFill="1" applyBorder="1" applyAlignment="1" applyProtection="1">
      <alignment horizontal="center" vertical="center" wrapText="1"/>
      <protection hidden="1"/>
    </xf>
    <xf numFmtId="49" fontId="8" fillId="5" borderId="1" xfId="3" applyNumberFormat="1" applyFont="1" applyFill="1" applyBorder="1" applyAlignment="1">
      <alignment horizontal="center" vertical="center" wrapText="1"/>
    </xf>
    <xf numFmtId="0" fontId="9" fillId="5" borderId="1" xfId="3" applyNumberFormat="1" applyFont="1" applyFill="1" applyBorder="1" applyAlignment="1" applyProtection="1">
      <alignment horizontal="left" vertical="center" wrapText="1"/>
      <protection hidden="1"/>
    </xf>
    <xf numFmtId="164" fontId="9" fillId="5" borderId="1" xfId="3" applyNumberFormat="1" applyFont="1" applyFill="1" applyBorder="1" applyAlignment="1">
      <alignment horizontal="center" vertical="center" wrapText="1"/>
    </xf>
    <xf numFmtId="49" fontId="16" fillId="5" borderId="1" xfId="3" applyNumberFormat="1" applyFont="1" applyFill="1" applyBorder="1" applyAlignment="1">
      <alignment horizontal="justify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164" fontId="3" fillId="3" borderId="1" xfId="3" applyNumberFormat="1" applyFont="1" applyFill="1" applyBorder="1" applyAlignment="1" applyProtection="1">
      <alignment horizontal="center" vertical="center" wrapText="1"/>
      <protection hidden="1"/>
    </xf>
    <xf numFmtId="49" fontId="12" fillId="3" borderId="1" xfId="0" applyNumberFormat="1" applyFont="1" applyFill="1" applyBorder="1" applyAlignment="1">
      <alignment horizontal="justify" vertical="center" wrapText="1"/>
    </xf>
    <xf numFmtId="164" fontId="3" fillId="3" borderId="2" xfId="3" applyNumberFormat="1" applyFont="1" applyFill="1" applyBorder="1" applyAlignment="1">
      <alignment horizontal="center" vertical="center" wrapText="1"/>
    </xf>
    <xf numFmtId="49" fontId="2" fillId="3" borderId="2" xfId="3" applyNumberFormat="1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horizontal="left" vertical="center" wrapText="1"/>
    </xf>
    <xf numFmtId="164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3" applyNumberFormat="1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15" fillId="0" borderId="1" xfId="3" applyNumberFormat="1" applyFont="1" applyFill="1" applyBorder="1" applyAlignment="1">
      <alignment horizontal="justify" vertical="center" wrapText="1"/>
    </xf>
    <xf numFmtId="49" fontId="15" fillId="3" borderId="1" xfId="3" applyNumberFormat="1" applyFont="1" applyFill="1" applyBorder="1" applyAlignment="1">
      <alignment horizontal="justify" vertical="center" wrapText="1"/>
    </xf>
    <xf numFmtId="164" fontId="3" fillId="0" borderId="2" xfId="3" applyNumberFormat="1" applyFont="1" applyFill="1" applyBorder="1" applyAlignment="1">
      <alignment horizontal="center" vertical="center" wrapText="1"/>
    </xf>
    <xf numFmtId="1" fontId="3" fillId="0" borderId="2" xfId="3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3" applyNumberFormat="1" applyFont="1" applyFill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justify" vertical="center" wrapText="1"/>
    </xf>
    <xf numFmtId="164" fontId="2" fillId="3" borderId="2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3" applyNumberFormat="1" applyFont="1" applyFill="1" applyBorder="1" applyAlignment="1">
      <alignment horizontal="center" vertical="center" wrapText="1"/>
    </xf>
    <xf numFmtId="164" fontId="3" fillId="3" borderId="2" xfId="3" applyNumberFormat="1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horizontal="left" vertical="center" wrapText="1"/>
    </xf>
    <xf numFmtId="49" fontId="3" fillId="3" borderId="2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justify" vertical="center" wrapText="1"/>
    </xf>
    <xf numFmtId="164" fontId="3" fillId="3" borderId="2" xfId="3" applyNumberFormat="1" applyFont="1" applyFill="1" applyBorder="1" applyAlignment="1">
      <alignment horizontal="center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1" fontId="3" fillId="3" borderId="1" xfId="3" applyNumberFormat="1" applyFont="1" applyFill="1" applyBorder="1" applyAlignment="1" applyProtection="1">
      <alignment horizontal="left" vertical="center" wrapText="1"/>
      <protection hidden="1"/>
    </xf>
    <xf numFmtId="49" fontId="2" fillId="3" borderId="1" xfId="3" applyNumberFormat="1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justify" vertical="center" wrapText="1"/>
    </xf>
    <xf numFmtId="1" fontId="3" fillId="3" borderId="1" xfId="3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3" applyNumberFormat="1" applyFont="1" applyFill="1" applyBorder="1" applyAlignment="1">
      <alignment horizontal="center" vertical="center" wrapText="1"/>
    </xf>
    <xf numFmtId="164" fontId="3" fillId="3" borderId="2" xfId="3" applyNumberFormat="1" applyFont="1" applyFill="1" applyBorder="1" applyAlignment="1">
      <alignment horizontal="center" vertical="center" wrapText="1"/>
    </xf>
    <xf numFmtId="164" fontId="3" fillId="0" borderId="2" xfId="3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left" vertical="center" wrapText="1"/>
    </xf>
    <xf numFmtId="164" fontId="15" fillId="3" borderId="1" xfId="3" applyNumberFormat="1" applyFont="1" applyFill="1" applyBorder="1" applyAlignment="1">
      <alignment horizontal="center" vertical="center" wrapText="1"/>
    </xf>
    <xf numFmtId="49" fontId="12" fillId="5" borderId="1" xfId="3" applyNumberFormat="1" applyFont="1" applyFill="1" applyBorder="1" applyAlignment="1">
      <alignment horizontal="left" vertical="center" wrapText="1"/>
    </xf>
    <xf numFmtId="2" fontId="15" fillId="3" borderId="1" xfId="3" applyNumberFormat="1" applyFont="1" applyFill="1" applyBorder="1" applyAlignment="1">
      <alignment horizontal="justify" vertical="center" wrapText="1"/>
    </xf>
    <xf numFmtId="164" fontId="3" fillId="3" borderId="1" xfId="3" applyNumberFormat="1" applyFont="1" applyFill="1" applyBorder="1" applyAlignment="1">
      <alignment horizontal="center" vertical="center" wrapText="1"/>
    </xf>
    <xf numFmtId="164" fontId="3" fillId="3" borderId="7" xfId="3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1" fontId="3" fillId="3" borderId="1" xfId="3" applyNumberFormat="1" applyFont="1" applyFill="1" applyBorder="1" applyAlignment="1" applyProtection="1">
      <alignment horizontal="left" vertical="center" wrapText="1"/>
      <protection hidden="1"/>
    </xf>
    <xf numFmtId="4" fontId="3" fillId="0" borderId="2" xfId="0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left" vertical="center" wrapText="1"/>
    </xf>
    <xf numFmtId="2" fontId="3" fillId="3" borderId="6" xfId="3" applyNumberFormat="1" applyFont="1" applyFill="1" applyBorder="1" applyAlignment="1">
      <alignment horizontal="justify" vertical="center" wrapText="1"/>
    </xf>
    <xf numFmtId="49" fontId="3" fillId="3" borderId="1" xfId="3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 applyProtection="1">
      <alignment vertical="center" wrapText="1"/>
    </xf>
    <xf numFmtId="165" fontId="15" fillId="3" borderId="1" xfId="0" applyNumberFormat="1" applyFont="1" applyFill="1" applyBorder="1" applyAlignment="1" applyProtection="1">
      <alignment horizontal="justify" vertical="center" wrapText="1"/>
    </xf>
    <xf numFmtId="49" fontId="15" fillId="3" borderId="2" xfId="0" applyNumberFormat="1" applyFont="1" applyFill="1" applyBorder="1" applyAlignment="1" applyProtection="1">
      <alignment horizontal="justify" vertical="top" wrapText="1"/>
    </xf>
    <xf numFmtId="0" fontId="3" fillId="3" borderId="2" xfId="3" applyFont="1" applyFill="1" applyBorder="1" applyAlignment="1">
      <alignment horizontal="left" vertical="center" wrapText="1"/>
    </xf>
    <xf numFmtId="2" fontId="15" fillId="0" borderId="1" xfId="3" applyNumberFormat="1" applyFont="1" applyFill="1" applyBorder="1" applyAlignment="1">
      <alignment horizontal="justify" vertical="center" wrapText="1"/>
    </xf>
    <xf numFmtId="2" fontId="3" fillId="3" borderId="1" xfId="0" applyNumberFormat="1" applyFont="1" applyFill="1" applyBorder="1" applyAlignment="1" applyProtection="1">
      <alignment horizontal="justify" vertical="center" wrapText="1"/>
    </xf>
    <xf numFmtId="2" fontId="15" fillId="3" borderId="1" xfId="3" applyNumberFormat="1" applyFont="1" applyFill="1" applyBorder="1" applyAlignment="1">
      <alignment horizontal="justify" vertical="center" wrapText="1"/>
    </xf>
    <xf numFmtId="164" fontId="3" fillId="0" borderId="2" xfId="3" applyNumberFormat="1" applyFont="1" applyFill="1" applyBorder="1" applyAlignment="1">
      <alignment horizontal="center" vertical="center" wrapText="1"/>
    </xf>
    <xf numFmtId="164" fontId="3" fillId="3" borderId="2" xfId="3" applyNumberFormat="1" applyFont="1" applyFill="1" applyBorder="1" applyAlignment="1">
      <alignment horizontal="center" vertical="center" wrapText="1"/>
    </xf>
    <xf numFmtId="164" fontId="3" fillId="3" borderId="4" xfId="3" applyNumberFormat="1" applyFont="1" applyFill="1" applyBorder="1" applyAlignment="1">
      <alignment horizontal="center" vertical="center" wrapText="1"/>
    </xf>
    <xf numFmtId="49" fontId="2" fillId="3" borderId="2" xfId="3" applyNumberFormat="1" applyFont="1" applyFill="1" applyBorder="1" applyAlignment="1">
      <alignment horizontal="center" vertical="center" wrapText="1"/>
    </xf>
    <xf numFmtId="49" fontId="2" fillId="3" borderId="4" xfId="3" applyNumberFormat="1" applyFont="1" applyFill="1" applyBorder="1" applyAlignment="1">
      <alignment horizontal="center" vertical="center" wrapText="1"/>
    </xf>
    <xf numFmtId="1" fontId="3" fillId="3" borderId="2" xfId="3" applyNumberFormat="1" applyFont="1" applyFill="1" applyBorder="1" applyAlignment="1" applyProtection="1">
      <alignment horizontal="left" vertical="center" wrapText="1"/>
      <protection hidden="1"/>
    </xf>
    <xf numFmtId="1" fontId="3" fillId="3" borderId="4" xfId="3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3" applyNumberFormat="1" applyFont="1" applyFill="1" applyBorder="1" applyAlignment="1" applyProtection="1">
      <alignment horizontal="center" vertical="center" wrapText="1"/>
      <protection hidden="1"/>
    </xf>
    <xf numFmtId="164" fontId="3" fillId="3" borderId="2" xfId="3" applyNumberFormat="1" applyFont="1" applyFill="1" applyBorder="1" applyAlignment="1" applyProtection="1">
      <alignment horizontal="center" vertical="center" wrapText="1"/>
      <protection hidden="1"/>
    </xf>
    <xf numFmtId="164" fontId="3" fillId="3" borderId="4" xfId="3" applyNumberFormat="1" applyFont="1" applyFill="1" applyBorder="1" applyAlignment="1" applyProtection="1">
      <alignment horizontal="center" vertical="center" wrapText="1"/>
      <protection hidden="1"/>
    </xf>
    <xf numFmtId="164" fontId="3" fillId="3" borderId="3" xfId="3" applyNumberFormat="1" applyFont="1" applyFill="1" applyBorder="1" applyAlignment="1">
      <alignment horizontal="center" vertical="center" wrapText="1"/>
    </xf>
    <xf numFmtId="1" fontId="3" fillId="3" borderId="3" xfId="3" applyNumberFormat="1" applyFont="1" applyFill="1" applyBorder="1" applyAlignment="1" applyProtection="1">
      <alignment horizontal="left" vertical="center" wrapText="1"/>
      <protection hidden="1"/>
    </xf>
    <xf numFmtId="49" fontId="2" fillId="3" borderId="3" xfId="3" applyNumberFormat="1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horizontal="center" vertical="center" wrapText="1"/>
    </xf>
    <xf numFmtId="49" fontId="3" fillId="3" borderId="3" xfId="3" applyNumberFormat="1" applyFont="1" applyFill="1" applyBorder="1" applyAlignment="1">
      <alignment horizontal="center" vertical="center" wrapText="1"/>
    </xf>
    <xf numFmtId="49" fontId="3" fillId="3" borderId="4" xfId="3" applyNumberFormat="1" applyFont="1" applyFill="1" applyBorder="1" applyAlignment="1">
      <alignment horizontal="center" vertical="center" wrapText="1"/>
    </xf>
    <xf numFmtId="164" fontId="3" fillId="3" borderId="3" xfId="3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3" applyNumberFormat="1" applyFont="1" applyFill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left" vertical="center" wrapText="1"/>
    </xf>
    <xf numFmtId="1" fontId="3" fillId="0" borderId="2" xfId="3" applyNumberFormat="1" applyFont="1" applyFill="1" applyBorder="1" applyAlignment="1" applyProtection="1">
      <alignment horizontal="left" vertical="center" wrapText="1"/>
      <protection hidden="1"/>
    </xf>
    <xf numFmtId="1" fontId="3" fillId="0" borderId="3" xfId="3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3" applyNumberFormat="1" applyFont="1" applyFill="1" applyBorder="1" applyAlignment="1">
      <alignment horizontal="center" vertical="center" wrapText="1"/>
    </xf>
    <xf numFmtId="164" fontId="3" fillId="0" borderId="3" xfId="3" applyNumberFormat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horizontal="left" vertical="center" wrapText="1"/>
    </xf>
    <xf numFmtId="49" fontId="3" fillId="3" borderId="3" xfId="3" applyNumberFormat="1" applyFont="1" applyFill="1" applyBorder="1" applyAlignment="1">
      <alignment horizontal="left" vertical="center" wrapText="1"/>
    </xf>
    <xf numFmtId="49" fontId="3" fillId="3" borderId="4" xfId="3" applyNumberFormat="1" applyFont="1" applyFill="1" applyBorder="1" applyAlignment="1">
      <alignment horizontal="left" vertical="center" wrapText="1"/>
    </xf>
    <xf numFmtId="49" fontId="2" fillId="3" borderId="2" xfId="3" applyNumberFormat="1" applyFont="1" applyFill="1" applyBorder="1" applyAlignment="1">
      <alignment horizontal="left" vertical="center" wrapText="1"/>
    </xf>
    <xf numFmtId="49" fontId="2" fillId="3" borderId="3" xfId="3" applyNumberFormat="1" applyFont="1" applyFill="1" applyBorder="1" applyAlignment="1">
      <alignment horizontal="left" vertical="center" wrapText="1"/>
    </xf>
    <xf numFmtId="49" fontId="2" fillId="3" borderId="4" xfId="3" applyNumberFormat="1" applyFont="1" applyFill="1" applyBorder="1" applyAlignment="1">
      <alignment horizontal="left" vertical="center" wrapText="1"/>
    </xf>
    <xf numFmtId="49" fontId="2" fillId="0" borderId="4" xfId="3" applyNumberFormat="1" applyFont="1" applyFill="1" applyBorder="1" applyAlignment="1">
      <alignment horizontal="center" vertical="center" wrapText="1"/>
    </xf>
    <xf numFmtId="1" fontId="3" fillId="0" borderId="4" xfId="3" applyNumberFormat="1" applyFont="1" applyFill="1" applyBorder="1" applyAlignment="1" applyProtection="1">
      <alignment horizontal="left" vertical="center" wrapText="1"/>
      <protection hidden="1"/>
    </xf>
    <xf numFmtId="1" fontId="3" fillId="3" borderId="1" xfId="3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164" fontId="15" fillId="3" borderId="1" xfId="3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3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3" applyNumberFormat="1" applyFont="1" applyFill="1" applyBorder="1" applyAlignment="1">
      <alignment horizontal="center" vertical="center" wrapText="1"/>
    </xf>
    <xf numFmtId="164" fontId="3" fillId="3" borderId="5" xfId="3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I129"/>
  <sheetViews>
    <sheetView tabSelected="1" zoomScale="40" zoomScaleNormal="40" zoomScaleSheetLayoutView="43" workbookViewId="0">
      <pane ySplit="4" topLeftCell="A5" activePane="bottomLeft" state="frozen"/>
      <selection pane="bottomLeft" activeCell="F9" sqref="F9:F14"/>
    </sheetView>
  </sheetViews>
  <sheetFormatPr defaultColWidth="9.140625" defaultRowHeight="27.75" x14ac:dyDescent="0.2"/>
  <cols>
    <col min="1" max="1" width="12.140625" style="1" customWidth="1"/>
    <col min="2" max="2" width="68.140625" style="2" customWidth="1"/>
    <col min="3" max="3" width="27.5703125" style="2" customWidth="1"/>
    <col min="4" max="6" width="31.28515625" style="20" customWidth="1"/>
    <col min="7" max="7" width="29.85546875" style="20" customWidth="1"/>
    <col min="8" max="8" width="26.7109375" style="20" customWidth="1"/>
    <col min="9" max="9" width="154.42578125" style="26" customWidth="1"/>
    <col min="10" max="87" width="9.140625" style="34"/>
    <col min="88" max="16384" width="9.140625" style="3"/>
  </cols>
  <sheetData>
    <row r="1" spans="1:87" ht="35.450000000000003" customHeight="1" x14ac:dyDescent="0.2">
      <c r="D1" s="21"/>
      <c r="E1" s="21"/>
      <c r="F1" s="21"/>
      <c r="G1" s="21"/>
      <c r="I1" s="25" t="s">
        <v>33</v>
      </c>
    </row>
    <row r="2" spans="1:87" s="4" customFormat="1" ht="57.75" customHeight="1" x14ac:dyDescent="0.2">
      <c r="A2" s="162" t="s">
        <v>51</v>
      </c>
      <c r="B2" s="162"/>
      <c r="C2" s="162"/>
      <c r="D2" s="162"/>
      <c r="E2" s="162"/>
      <c r="F2" s="162"/>
      <c r="G2" s="162"/>
      <c r="H2" s="162"/>
      <c r="I2" s="162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</row>
    <row r="3" spans="1:87" s="7" customFormat="1" ht="219.75" customHeight="1" x14ac:dyDescent="0.2">
      <c r="A3" s="5" t="s">
        <v>14</v>
      </c>
      <c r="B3" s="6" t="s">
        <v>0</v>
      </c>
      <c r="C3" s="24" t="s">
        <v>52</v>
      </c>
      <c r="D3" s="24" t="s">
        <v>57</v>
      </c>
      <c r="E3" s="24" t="s">
        <v>59</v>
      </c>
      <c r="F3" s="24" t="s">
        <v>61</v>
      </c>
      <c r="G3" s="24" t="s">
        <v>44</v>
      </c>
      <c r="H3" s="24" t="s">
        <v>132</v>
      </c>
      <c r="I3" s="5" t="s">
        <v>1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</row>
    <row r="4" spans="1:87" s="7" customFormat="1" x14ac:dyDescent="0.2">
      <c r="A4" s="8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</row>
    <row r="5" spans="1:87" ht="54.75" x14ac:dyDescent="0.2">
      <c r="A5" s="60">
        <v>1</v>
      </c>
      <c r="B5" s="61" t="s">
        <v>43</v>
      </c>
      <c r="C5" s="62">
        <v>13285.8</v>
      </c>
      <c r="D5" s="62">
        <v>13285.8</v>
      </c>
      <c r="E5" s="62">
        <v>13285.8</v>
      </c>
      <c r="F5" s="62">
        <v>13371.3</v>
      </c>
      <c r="G5" s="62">
        <v>13371.3</v>
      </c>
      <c r="H5" s="62">
        <f>G5-F5</f>
        <v>0</v>
      </c>
      <c r="I5" s="10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</row>
    <row r="6" spans="1:87" ht="81.75" x14ac:dyDescent="0.2">
      <c r="A6" s="60" t="s">
        <v>19</v>
      </c>
      <c r="B6" s="61" t="s">
        <v>18</v>
      </c>
      <c r="C6" s="62">
        <v>12631</v>
      </c>
      <c r="D6" s="62">
        <v>13820.8</v>
      </c>
      <c r="E6" s="62">
        <v>13820.8</v>
      </c>
      <c r="F6" s="62">
        <v>13853.8</v>
      </c>
      <c r="G6" s="62">
        <v>13853.9</v>
      </c>
      <c r="H6" s="62">
        <f t="shared" ref="H6:H38" si="0">G6-F6</f>
        <v>0.1000000000003638</v>
      </c>
      <c r="I6" s="6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</row>
    <row r="7" spans="1:87" ht="54" x14ac:dyDescent="0.2">
      <c r="A7" s="60" t="s">
        <v>7</v>
      </c>
      <c r="B7" s="61" t="s">
        <v>10</v>
      </c>
      <c r="C7" s="62">
        <f>C8+C23+C27+C30+C36+C39+C42+C45+C48+C51+C57+C60+C54</f>
        <v>2205303.7000000002</v>
      </c>
      <c r="D7" s="62">
        <f>D8+D23+D27+D30+D36+D39+D42+D45+D48+D51+D54+D57+D60</f>
        <v>2576883.9</v>
      </c>
      <c r="E7" s="62">
        <f>E8+E23+E27+E30+E36+E39+E42+E45+E48+E51+E54+E57+E60</f>
        <v>3237317.5</v>
      </c>
      <c r="F7" s="62">
        <f>F8+F23+F27+F30+F36+F39+F42+F45+F48+F51+F54+F57+F60</f>
        <v>3269478.8759999997</v>
      </c>
      <c r="G7" s="62">
        <f>G8+G23+G27+G30+G36+G39+G42+G45+G48+G51+G54+G57+G60</f>
        <v>3234239.2</v>
      </c>
      <c r="H7" s="62">
        <f t="shared" si="0"/>
        <v>-35239.675999999512</v>
      </c>
      <c r="I7" s="6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</row>
    <row r="8" spans="1:87" ht="60.75" customHeight="1" x14ac:dyDescent="0.2">
      <c r="A8" s="5" t="s">
        <v>20</v>
      </c>
      <c r="B8" s="10" t="s">
        <v>10</v>
      </c>
      <c r="C8" s="13">
        <f>C9+C15</f>
        <v>357297</v>
      </c>
      <c r="D8" s="13">
        <f>D9+D15</f>
        <v>371864.29999999993</v>
      </c>
      <c r="E8" s="13">
        <f>E9+E15</f>
        <v>382845.9</v>
      </c>
      <c r="F8" s="13">
        <f>F9+F15</f>
        <v>381231.89999999997</v>
      </c>
      <c r="G8" s="13">
        <f>G9+G15</f>
        <v>381294.1</v>
      </c>
      <c r="H8" s="13">
        <f t="shared" si="0"/>
        <v>62.200000000011642</v>
      </c>
      <c r="I8" s="31"/>
    </row>
    <row r="9" spans="1:87" ht="111" x14ac:dyDescent="0.2">
      <c r="A9" s="142"/>
      <c r="B9" s="164" t="s">
        <v>2</v>
      </c>
      <c r="C9" s="159">
        <v>85400</v>
      </c>
      <c r="D9" s="159">
        <f>93097.7-0.1</f>
        <v>93097.599999999991</v>
      </c>
      <c r="E9" s="159">
        <f>113222.4-14715</f>
        <v>98507.4</v>
      </c>
      <c r="F9" s="159">
        <v>95059.8</v>
      </c>
      <c r="G9" s="159">
        <v>95207.8</v>
      </c>
      <c r="H9" s="159">
        <f t="shared" si="0"/>
        <v>148</v>
      </c>
      <c r="I9" s="83" t="s">
        <v>80</v>
      </c>
    </row>
    <row r="10" spans="1:87" ht="83.25" x14ac:dyDescent="0.2">
      <c r="A10" s="142"/>
      <c r="B10" s="164"/>
      <c r="C10" s="159"/>
      <c r="D10" s="159"/>
      <c r="E10" s="159"/>
      <c r="F10" s="159"/>
      <c r="G10" s="159"/>
      <c r="H10" s="159"/>
      <c r="I10" s="83" t="s">
        <v>81</v>
      </c>
    </row>
    <row r="11" spans="1:87" ht="138.75" x14ac:dyDescent="0.2">
      <c r="A11" s="142"/>
      <c r="B11" s="164"/>
      <c r="C11" s="159"/>
      <c r="D11" s="159"/>
      <c r="E11" s="159"/>
      <c r="F11" s="159"/>
      <c r="G11" s="159"/>
      <c r="H11" s="159"/>
      <c r="I11" s="83" t="s">
        <v>82</v>
      </c>
    </row>
    <row r="12" spans="1:87" ht="138.75" x14ac:dyDescent="0.2">
      <c r="A12" s="142"/>
      <c r="B12" s="164"/>
      <c r="C12" s="159"/>
      <c r="D12" s="159"/>
      <c r="E12" s="159"/>
      <c r="F12" s="159"/>
      <c r="G12" s="159"/>
      <c r="H12" s="159"/>
      <c r="I12" s="83" t="s">
        <v>83</v>
      </c>
    </row>
    <row r="13" spans="1:87" ht="111" x14ac:dyDescent="0.2">
      <c r="A13" s="142"/>
      <c r="B13" s="164"/>
      <c r="C13" s="159"/>
      <c r="D13" s="159"/>
      <c r="E13" s="159"/>
      <c r="F13" s="159"/>
      <c r="G13" s="159"/>
      <c r="H13" s="159"/>
      <c r="I13" s="83" t="s">
        <v>84</v>
      </c>
    </row>
    <row r="14" spans="1:87" ht="194.25" x14ac:dyDescent="0.2">
      <c r="A14" s="142"/>
      <c r="B14" s="164"/>
      <c r="C14" s="159"/>
      <c r="D14" s="159"/>
      <c r="E14" s="159"/>
      <c r="F14" s="159"/>
      <c r="G14" s="159"/>
      <c r="H14" s="159"/>
      <c r="I14" s="83" t="s">
        <v>85</v>
      </c>
    </row>
    <row r="15" spans="1:87" ht="111" x14ac:dyDescent="0.2">
      <c r="A15" s="142"/>
      <c r="B15" s="158" t="s">
        <v>5</v>
      </c>
      <c r="C15" s="159">
        <v>271897</v>
      </c>
      <c r="D15" s="159">
        <f>278167.6+599+0.1</f>
        <v>278766.69999999995</v>
      </c>
      <c r="E15" s="159">
        <f>284338.4+0.1</f>
        <v>284338.5</v>
      </c>
      <c r="F15" s="159">
        <f>285689.6+482.5</f>
        <v>286172.09999999998</v>
      </c>
      <c r="G15" s="159">
        <f>286086.8-0.5</f>
        <v>286086.3</v>
      </c>
      <c r="H15" s="165">
        <f t="shared" si="0"/>
        <v>-85.799999999988358</v>
      </c>
      <c r="I15" s="83" t="s">
        <v>86</v>
      </c>
    </row>
    <row r="16" spans="1:87" ht="83.25" x14ac:dyDescent="0.2">
      <c r="A16" s="142"/>
      <c r="B16" s="158"/>
      <c r="C16" s="159"/>
      <c r="D16" s="159"/>
      <c r="E16" s="159"/>
      <c r="F16" s="159"/>
      <c r="G16" s="159"/>
      <c r="H16" s="165"/>
      <c r="I16" s="83" t="s">
        <v>64</v>
      </c>
    </row>
    <row r="17" spans="1:9" ht="55.5" x14ac:dyDescent="0.2">
      <c r="A17" s="142"/>
      <c r="B17" s="158"/>
      <c r="C17" s="159"/>
      <c r="D17" s="159"/>
      <c r="E17" s="159"/>
      <c r="F17" s="159"/>
      <c r="G17" s="159"/>
      <c r="H17" s="165">
        <f t="shared" si="0"/>
        <v>0</v>
      </c>
      <c r="I17" s="83" t="s">
        <v>65</v>
      </c>
    </row>
    <row r="18" spans="1:9" ht="55.5" x14ac:dyDescent="0.2">
      <c r="A18" s="142"/>
      <c r="B18" s="158"/>
      <c r="C18" s="159"/>
      <c r="D18" s="159"/>
      <c r="E18" s="159"/>
      <c r="F18" s="159"/>
      <c r="G18" s="159"/>
      <c r="H18" s="165"/>
      <c r="I18" s="83" t="s">
        <v>73</v>
      </c>
    </row>
    <row r="19" spans="1:9" ht="111" x14ac:dyDescent="0.2">
      <c r="A19" s="142"/>
      <c r="B19" s="158"/>
      <c r="C19" s="159"/>
      <c r="D19" s="159"/>
      <c r="E19" s="159"/>
      <c r="F19" s="159"/>
      <c r="G19" s="159"/>
      <c r="H19" s="165">
        <f t="shared" si="0"/>
        <v>0</v>
      </c>
      <c r="I19" s="83" t="s">
        <v>71</v>
      </c>
    </row>
    <row r="20" spans="1:9" ht="111" x14ac:dyDescent="0.2">
      <c r="A20" s="142"/>
      <c r="B20" s="158"/>
      <c r="C20" s="159"/>
      <c r="D20" s="159"/>
      <c r="E20" s="159"/>
      <c r="F20" s="159"/>
      <c r="G20" s="159"/>
      <c r="H20" s="165"/>
      <c r="I20" s="83" t="s">
        <v>72</v>
      </c>
    </row>
    <row r="21" spans="1:9" ht="138.75" x14ac:dyDescent="0.2">
      <c r="A21" s="142"/>
      <c r="B21" s="158"/>
      <c r="C21" s="159"/>
      <c r="D21" s="159"/>
      <c r="E21" s="159"/>
      <c r="F21" s="159"/>
      <c r="G21" s="159"/>
      <c r="H21" s="165"/>
      <c r="I21" s="83" t="s">
        <v>87</v>
      </c>
    </row>
    <row r="22" spans="1:9" ht="129.75" customHeight="1" x14ac:dyDescent="0.2">
      <c r="A22" s="142"/>
      <c r="B22" s="158"/>
      <c r="C22" s="159"/>
      <c r="D22" s="159"/>
      <c r="E22" s="159"/>
      <c r="F22" s="159"/>
      <c r="G22" s="159"/>
      <c r="H22" s="165">
        <f t="shared" si="0"/>
        <v>0</v>
      </c>
      <c r="I22" s="83" t="s">
        <v>93</v>
      </c>
    </row>
    <row r="23" spans="1:9" ht="54" x14ac:dyDescent="0.2">
      <c r="A23" s="5" t="s">
        <v>21</v>
      </c>
      <c r="B23" s="10" t="s">
        <v>9</v>
      </c>
      <c r="C23" s="23">
        <f>C24+C26</f>
        <v>462826.8</v>
      </c>
      <c r="D23" s="23">
        <f>D24+D26</f>
        <v>772914.1</v>
      </c>
      <c r="E23" s="23">
        <f>E24+E26</f>
        <v>1303477.7</v>
      </c>
      <c r="F23" s="23">
        <f>F24+F26</f>
        <v>1317353.1000000001</v>
      </c>
      <c r="G23" s="23">
        <f>G24+G26</f>
        <v>1267159.2000000002</v>
      </c>
      <c r="H23" s="84">
        <f>G23-F23</f>
        <v>-50193.899999999907</v>
      </c>
      <c r="I23" s="17"/>
    </row>
    <row r="24" spans="1:9" ht="147.75" customHeight="1" x14ac:dyDescent="0.2">
      <c r="A24" s="142"/>
      <c r="B24" s="158" t="s">
        <v>2</v>
      </c>
      <c r="C24" s="159">
        <v>307290.59999999998</v>
      </c>
      <c r="D24" s="159">
        <v>593190.5</v>
      </c>
      <c r="E24" s="159">
        <f>1106585.5-1000</f>
        <v>1105585.5</v>
      </c>
      <c r="F24" s="166">
        <f>1120372.6-1000-13787.1</f>
        <v>1105585.5</v>
      </c>
      <c r="G24" s="166">
        <v>1059161.1000000001</v>
      </c>
      <c r="H24" s="163">
        <f>G24-F24</f>
        <v>-46424.399999999907</v>
      </c>
      <c r="I24" s="119" t="s">
        <v>88</v>
      </c>
    </row>
    <row r="25" spans="1:9" ht="150.75" customHeight="1" x14ac:dyDescent="0.2">
      <c r="A25" s="142"/>
      <c r="B25" s="158"/>
      <c r="C25" s="159"/>
      <c r="D25" s="159"/>
      <c r="E25" s="159"/>
      <c r="F25" s="166"/>
      <c r="G25" s="166"/>
      <c r="H25" s="163">
        <f t="shared" si="0"/>
        <v>0</v>
      </c>
      <c r="I25" s="112" t="s">
        <v>89</v>
      </c>
    </row>
    <row r="26" spans="1:9" ht="73.5" customHeight="1" x14ac:dyDescent="0.2">
      <c r="A26" s="108"/>
      <c r="B26" s="109" t="s">
        <v>5</v>
      </c>
      <c r="C26" s="106">
        <v>155536.20000000001</v>
      </c>
      <c r="D26" s="106">
        <f>174501.7+5221.9</f>
        <v>179723.6</v>
      </c>
      <c r="E26" s="106">
        <f>191877.8+2119.6+2894.8+1000</f>
        <v>197892.19999999998</v>
      </c>
      <c r="F26" s="106">
        <f>196892.2+1000+13787.1+88.3</f>
        <v>211767.6</v>
      </c>
      <c r="G26" s="106">
        <f>206998.1+1000</f>
        <v>207998.1</v>
      </c>
      <c r="H26" s="107">
        <f t="shared" si="0"/>
        <v>-3769.5</v>
      </c>
      <c r="I26" s="83" t="s">
        <v>66</v>
      </c>
    </row>
    <row r="27" spans="1:9" ht="49.7" customHeight="1" x14ac:dyDescent="0.2">
      <c r="A27" s="41" t="s">
        <v>22</v>
      </c>
      <c r="B27" s="10" t="s">
        <v>34</v>
      </c>
      <c r="C27" s="13">
        <f>C28+C29</f>
        <v>54831.7</v>
      </c>
      <c r="D27" s="13">
        <f>D28+D29</f>
        <v>54908.1</v>
      </c>
      <c r="E27" s="13">
        <f>E28+E29</f>
        <v>56066.400000000001</v>
      </c>
      <c r="F27" s="13">
        <f>F28+F29</f>
        <v>56048.2</v>
      </c>
      <c r="G27" s="13">
        <f>G28+G29</f>
        <v>56048.2</v>
      </c>
      <c r="H27" s="13">
        <f t="shared" si="0"/>
        <v>0</v>
      </c>
      <c r="I27" s="48"/>
    </row>
    <row r="28" spans="1:9" ht="70.5" customHeight="1" x14ac:dyDescent="0.2">
      <c r="A28" s="5"/>
      <c r="B28" s="19" t="s">
        <v>2</v>
      </c>
      <c r="C28" s="40">
        <v>0</v>
      </c>
      <c r="D28" s="40">
        <v>0</v>
      </c>
      <c r="E28" s="97">
        <v>0</v>
      </c>
      <c r="F28" s="97">
        <v>0</v>
      </c>
      <c r="G28" s="69">
        <v>0</v>
      </c>
      <c r="H28" s="56">
        <f t="shared" si="0"/>
        <v>0</v>
      </c>
      <c r="I28" s="49"/>
    </row>
    <row r="29" spans="1:9" ht="120.75" customHeight="1" x14ac:dyDescent="0.2">
      <c r="A29" s="93"/>
      <c r="B29" s="92" t="s">
        <v>5</v>
      </c>
      <c r="C29" s="91">
        <v>54831.7</v>
      </c>
      <c r="D29" s="91">
        <v>54908.1</v>
      </c>
      <c r="E29" s="97">
        <v>56066.400000000001</v>
      </c>
      <c r="F29" s="97">
        <v>56048.2</v>
      </c>
      <c r="G29" s="91">
        <v>56048.2</v>
      </c>
      <c r="H29" s="91">
        <f t="shared" si="0"/>
        <v>0</v>
      </c>
      <c r="I29" s="50"/>
    </row>
    <row r="30" spans="1:9" ht="56.25" customHeight="1" x14ac:dyDescent="0.2">
      <c r="A30" s="5" t="s">
        <v>23</v>
      </c>
      <c r="B30" s="10" t="s">
        <v>54</v>
      </c>
      <c r="C30" s="13">
        <f>C31+C34</f>
        <v>173285.4</v>
      </c>
      <c r="D30" s="13">
        <f>D31+D34</f>
        <v>187005.5</v>
      </c>
      <c r="E30" s="13">
        <f>E31+E34</f>
        <v>260899.20000000001</v>
      </c>
      <c r="F30" s="13">
        <f>F31+F34</f>
        <v>279026.076</v>
      </c>
      <c r="G30" s="13">
        <f>G31+G34</f>
        <v>294998</v>
      </c>
      <c r="H30" s="13">
        <f t="shared" si="0"/>
        <v>15971.923999999999</v>
      </c>
      <c r="I30" s="71"/>
    </row>
    <row r="31" spans="1:9" ht="55.5" x14ac:dyDescent="0.2">
      <c r="A31" s="135"/>
      <c r="B31" s="150" t="s">
        <v>2</v>
      </c>
      <c r="C31" s="139">
        <v>12300</v>
      </c>
      <c r="D31" s="139">
        <v>12300</v>
      </c>
      <c r="E31" s="139">
        <f>72697.7-123.6</f>
        <v>72574.099999999991</v>
      </c>
      <c r="F31" s="139">
        <f>75767.1-123.6</f>
        <v>75643.5</v>
      </c>
      <c r="G31" s="139">
        <f>92093.1-123.6</f>
        <v>91969.5</v>
      </c>
      <c r="H31" s="139">
        <f>G31-F31</f>
        <v>16326</v>
      </c>
      <c r="I31" s="105" t="s">
        <v>67</v>
      </c>
    </row>
    <row r="32" spans="1:9" ht="111" x14ac:dyDescent="0.2">
      <c r="A32" s="136"/>
      <c r="B32" s="151"/>
      <c r="C32" s="139"/>
      <c r="D32" s="139"/>
      <c r="E32" s="139"/>
      <c r="F32" s="139"/>
      <c r="G32" s="139"/>
      <c r="H32" s="139"/>
      <c r="I32" s="118" t="s">
        <v>91</v>
      </c>
    </row>
    <row r="33" spans="1:87" ht="55.5" x14ac:dyDescent="0.2">
      <c r="A33" s="160"/>
      <c r="B33" s="161"/>
      <c r="C33" s="139"/>
      <c r="D33" s="139"/>
      <c r="E33" s="139"/>
      <c r="F33" s="139"/>
      <c r="G33" s="139"/>
      <c r="H33" s="139"/>
      <c r="I33" s="105" t="s">
        <v>63</v>
      </c>
    </row>
    <row r="34" spans="1:87" ht="148.15" customHeight="1" x14ac:dyDescent="0.2">
      <c r="A34" s="142"/>
      <c r="B34" s="143" t="s">
        <v>5</v>
      </c>
      <c r="C34" s="139">
        <v>160985.4</v>
      </c>
      <c r="D34" s="139">
        <v>174705.5</v>
      </c>
      <c r="E34" s="139">
        <f>188201.5+123.6</f>
        <v>188325.1</v>
      </c>
      <c r="F34" s="139">
        <f>203258.976+123.6</f>
        <v>203382.576</v>
      </c>
      <c r="G34" s="139">
        <f>202904.9+123.6</f>
        <v>203028.5</v>
      </c>
      <c r="H34" s="139">
        <f t="shared" si="0"/>
        <v>-354.07600000000093</v>
      </c>
      <c r="I34" s="120" t="s">
        <v>74</v>
      </c>
    </row>
    <row r="35" spans="1:87" ht="83.25" x14ac:dyDescent="0.2">
      <c r="A35" s="142"/>
      <c r="B35" s="143"/>
      <c r="C35" s="139"/>
      <c r="D35" s="139"/>
      <c r="E35" s="139"/>
      <c r="F35" s="139"/>
      <c r="G35" s="139"/>
      <c r="H35" s="139"/>
      <c r="I35" s="120" t="s">
        <v>118</v>
      </c>
    </row>
    <row r="36" spans="1:87" s="12" customFormat="1" ht="54" x14ac:dyDescent="0.2">
      <c r="A36" s="41" t="s">
        <v>24</v>
      </c>
      <c r="B36" s="18" t="s">
        <v>55</v>
      </c>
      <c r="C36" s="13">
        <f>C37+C38</f>
        <v>337825.2</v>
      </c>
      <c r="D36" s="13">
        <f>D37+D38</f>
        <v>340939.2</v>
      </c>
      <c r="E36" s="13">
        <f>E37+E38</f>
        <v>349794.3</v>
      </c>
      <c r="F36" s="13">
        <f>F37+F38</f>
        <v>349794.3</v>
      </c>
      <c r="G36" s="13">
        <f>G37+G38</f>
        <v>347691.39999999997</v>
      </c>
      <c r="H36" s="13">
        <f t="shared" si="0"/>
        <v>-2102.9000000000233</v>
      </c>
      <c r="I36" s="32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</row>
    <row r="37" spans="1:87" s="12" customFormat="1" ht="83.25" x14ac:dyDescent="0.2">
      <c r="A37" s="43"/>
      <c r="B37" s="44" t="s">
        <v>2</v>
      </c>
      <c r="C37" s="40">
        <v>1510</v>
      </c>
      <c r="D37" s="40">
        <v>1510</v>
      </c>
      <c r="E37" s="97">
        <v>1510</v>
      </c>
      <c r="F37" s="97">
        <v>1510</v>
      </c>
      <c r="G37" s="69">
        <v>1179.3</v>
      </c>
      <c r="H37" s="40">
        <f t="shared" si="0"/>
        <v>-330.70000000000005</v>
      </c>
      <c r="I37" s="105" t="s">
        <v>62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</row>
    <row r="38" spans="1:87" s="12" customFormat="1" ht="83.25" x14ac:dyDescent="0.2">
      <c r="A38" s="73"/>
      <c r="B38" s="74" t="s">
        <v>5</v>
      </c>
      <c r="C38" s="72">
        <v>336315.2</v>
      </c>
      <c r="D38" s="72">
        <v>339429.2</v>
      </c>
      <c r="E38" s="98">
        <v>348284.3</v>
      </c>
      <c r="F38" s="98">
        <v>348284.3</v>
      </c>
      <c r="G38" s="72">
        <v>346512.1</v>
      </c>
      <c r="H38" s="72">
        <f t="shared" si="0"/>
        <v>-1772.2000000000116</v>
      </c>
      <c r="I38" s="115" t="s">
        <v>68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</row>
    <row r="39" spans="1:87" s="12" customFormat="1" ht="75" customHeight="1" x14ac:dyDescent="0.2">
      <c r="A39" s="5" t="s">
        <v>25</v>
      </c>
      <c r="B39" s="10" t="s">
        <v>36</v>
      </c>
      <c r="C39" s="13">
        <f>C40+C41</f>
        <v>13909.2</v>
      </c>
      <c r="D39" s="13">
        <f>D40+D41</f>
        <v>13948.2</v>
      </c>
      <c r="E39" s="13">
        <f>E40+E41</f>
        <v>14509.3</v>
      </c>
      <c r="F39" s="13">
        <f>F40+F41</f>
        <v>14509.3</v>
      </c>
      <c r="G39" s="13">
        <f>G40+G41</f>
        <v>14509.3</v>
      </c>
      <c r="H39" s="13">
        <f t="shared" ref="H39:H83" si="1">G39-F39</f>
        <v>0</v>
      </c>
      <c r="I39" s="50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</row>
    <row r="40" spans="1:87" s="12" customFormat="1" x14ac:dyDescent="0.2">
      <c r="A40" s="5"/>
      <c r="B40" s="19" t="s">
        <v>2</v>
      </c>
      <c r="C40" s="40">
        <v>0</v>
      </c>
      <c r="D40" s="40">
        <v>0</v>
      </c>
      <c r="E40" s="97">
        <v>0</v>
      </c>
      <c r="F40" s="97">
        <v>0</v>
      </c>
      <c r="G40" s="69">
        <v>0</v>
      </c>
      <c r="H40" s="40">
        <f t="shared" si="1"/>
        <v>0</v>
      </c>
      <c r="I40" s="1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</row>
    <row r="41" spans="1:87" s="12" customFormat="1" ht="55.5" x14ac:dyDescent="0.2">
      <c r="A41" s="5"/>
      <c r="B41" s="19" t="s">
        <v>5</v>
      </c>
      <c r="C41" s="40">
        <v>13909.2</v>
      </c>
      <c r="D41" s="40">
        <v>13948.2</v>
      </c>
      <c r="E41" s="97">
        <v>14509.3</v>
      </c>
      <c r="F41" s="97">
        <v>14509.3</v>
      </c>
      <c r="G41" s="69">
        <v>14509.3</v>
      </c>
      <c r="H41" s="42">
        <f t="shared" si="1"/>
        <v>0</v>
      </c>
      <c r="I41" s="33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</row>
    <row r="42" spans="1:87" s="12" customFormat="1" ht="36.75" customHeight="1" x14ac:dyDescent="0.2">
      <c r="A42" s="5" t="s">
        <v>27</v>
      </c>
      <c r="B42" s="10" t="s">
        <v>50</v>
      </c>
      <c r="C42" s="13">
        <f>C43+C44</f>
        <v>143133.20000000001</v>
      </c>
      <c r="D42" s="13">
        <f>D43+D44</f>
        <v>149591.20000000001</v>
      </c>
      <c r="E42" s="13">
        <f>E43+E44</f>
        <v>149631.1</v>
      </c>
      <c r="F42" s="13">
        <f>F43+F44</f>
        <v>149631.1</v>
      </c>
      <c r="G42" s="13">
        <f>G43+G44</f>
        <v>149467.90000000002</v>
      </c>
      <c r="H42" s="13">
        <f t="shared" si="1"/>
        <v>-163.19999999998254</v>
      </c>
      <c r="I42" s="1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</row>
    <row r="43" spans="1:87" s="12" customFormat="1" ht="83.25" x14ac:dyDescent="0.2">
      <c r="A43" s="41"/>
      <c r="B43" s="39" t="s">
        <v>2</v>
      </c>
      <c r="C43" s="40">
        <v>1785.5</v>
      </c>
      <c r="D43" s="40">
        <v>1785.5</v>
      </c>
      <c r="E43" s="97">
        <v>1825.4</v>
      </c>
      <c r="F43" s="97">
        <v>1825.4</v>
      </c>
      <c r="G43" s="69">
        <v>1782.7</v>
      </c>
      <c r="H43" s="40">
        <f t="shared" si="1"/>
        <v>-42.700000000000045</v>
      </c>
      <c r="I43" s="113" t="s">
        <v>94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</row>
    <row r="44" spans="1:87" s="12" customFormat="1" ht="105.75" customHeight="1" x14ac:dyDescent="0.2">
      <c r="A44" s="93"/>
      <c r="B44" s="92" t="s">
        <v>5</v>
      </c>
      <c r="C44" s="91">
        <v>141347.70000000001</v>
      </c>
      <c r="D44" s="91">
        <v>147805.70000000001</v>
      </c>
      <c r="E44" s="97">
        <v>147805.70000000001</v>
      </c>
      <c r="F44" s="97">
        <v>147805.70000000001</v>
      </c>
      <c r="G44" s="91">
        <v>147685.20000000001</v>
      </c>
      <c r="H44" s="90">
        <f t="shared" si="1"/>
        <v>-120.5</v>
      </c>
      <c r="I44" s="117" t="s">
        <v>75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</row>
    <row r="45" spans="1:87" s="12" customFormat="1" ht="39" customHeight="1" x14ac:dyDescent="0.2">
      <c r="A45" s="5" t="s">
        <v>28</v>
      </c>
      <c r="B45" s="10" t="s">
        <v>58</v>
      </c>
      <c r="C45" s="13">
        <f>C46+C47</f>
        <v>56711.100000000006</v>
      </c>
      <c r="D45" s="13">
        <f>D46+D47</f>
        <v>63322.900000000009</v>
      </c>
      <c r="E45" s="13">
        <f>E46+E47</f>
        <v>66392.600000000006</v>
      </c>
      <c r="F45" s="13">
        <f>F46+F47</f>
        <v>66626.7</v>
      </c>
      <c r="G45" s="13">
        <f>G46+G47</f>
        <v>66580.100000000006</v>
      </c>
      <c r="H45" s="13">
        <f t="shared" si="1"/>
        <v>-46.599999999991269</v>
      </c>
      <c r="I45" s="1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</row>
    <row r="46" spans="1:87" s="12" customFormat="1" ht="105.75" customHeight="1" x14ac:dyDescent="0.2">
      <c r="A46" s="29"/>
      <c r="B46" s="15" t="s">
        <v>2</v>
      </c>
      <c r="C46" s="28">
        <v>6399.8</v>
      </c>
      <c r="D46" s="28">
        <f>C46</f>
        <v>6399.8</v>
      </c>
      <c r="E46" s="100">
        <f>D46+1192</f>
        <v>7591.8</v>
      </c>
      <c r="F46" s="100">
        <f>6399.8+1192</f>
        <v>7591.8</v>
      </c>
      <c r="G46" s="28">
        <f>F46-46.6</f>
        <v>7545.2</v>
      </c>
      <c r="H46" s="28">
        <f t="shared" si="1"/>
        <v>-46.600000000000364</v>
      </c>
      <c r="I46" s="89" t="s">
        <v>117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</row>
    <row r="47" spans="1:87" s="12" customFormat="1" ht="98.25" customHeight="1" x14ac:dyDescent="0.2">
      <c r="A47" s="82"/>
      <c r="B47" s="81" t="s">
        <v>5</v>
      </c>
      <c r="C47" s="80">
        <v>50311.3</v>
      </c>
      <c r="D47" s="80">
        <f>C47+5363+1.3+1247.5</f>
        <v>56923.100000000006</v>
      </c>
      <c r="E47" s="99">
        <f>D47+350.8+58.2+654+814.7</f>
        <v>58800.800000000003</v>
      </c>
      <c r="F47" s="99">
        <f>50311.3+5363+350.8+58.2+1.3+1247.5+251.5+654+814.7-17.4</f>
        <v>59034.9</v>
      </c>
      <c r="G47" s="80">
        <f>F47</f>
        <v>59034.9</v>
      </c>
      <c r="H47" s="80">
        <f t="shared" si="1"/>
        <v>0</v>
      </c>
      <c r="I47" s="89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</row>
    <row r="48" spans="1:87" s="12" customFormat="1" ht="39" customHeight="1" x14ac:dyDescent="0.2">
      <c r="A48" s="5" t="s">
        <v>53</v>
      </c>
      <c r="B48" s="14" t="s">
        <v>26</v>
      </c>
      <c r="C48" s="13">
        <f>C50</f>
        <v>128545.5</v>
      </c>
      <c r="D48" s="13">
        <f>D50</f>
        <v>136037.5</v>
      </c>
      <c r="E48" s="13">
        <f>E50</f>
        <v>142981.20000000001</v>
      </c>
      <c r="F48" s="13">
        <f>F49+F50</f>
        <v>142779.5</v>
      </c>
      <c r="G48" s="13">
        <f>G49+G50</f>
        <v>142779.5</v>
      </c>
      <c r="H48" s="13">
        <f t="shared" si="1"/>
        <v>0</v>
      </c>
      <c r="I48" s="2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</row>
    <row r="49" spans="1:87" s="12" customFormat="1" ht="39" customHeight="1" x14ac:dyDescent="0.2">
      <c r="A49" s="29"/>
      <c r="B49" s="15" t="s">
        <v>2</v>
      </c>
      <c r="C49" s="28">
        <v>0</v>
      </c>
      <c r="D49" s="28">
        <v>0</v>
      </c>
      <c r="E49" s="100">
        <v>0</v>
      </c>
      <c r="F49" s="100">
        <v>0</v>
      </c>
      <c r="G49" s="28">
        <v>0</v>
      </c>
      <c r="H49" s="28">
        <f t="shared" si="1"/>
        <v>0</v>
      </c>
      <c r="I49" s="2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</row>
    <row r="50" spans="1:87" s="12" customFormat="1" ht="80.25" customHeight="1" x14ac:dyDescent="0.2">
      <c r="A50" s="82"/>
      <c r="B50" s="81" t="s">
        <v>16</v>
      </c>
      <c r="C50" s="80">
        <v>128545.5</v>
      </c>
      <c r="D50" s="80">
        <f>128545.5+7492</f>
        <v>136037.5</v>
      </c>
      <c r="E50" s="99">
        <f>D50-652.5+7596.2</f>
        <v>142981.20000000001</v>
      </c>
      <c r="F50" s="99">
        <v>142779.5</v>
      </c>
      <c r="G50" s="80">
        <f>F50</f>
        <v>142779.5</v>
      </c>
      <c r="H50" s="80">
        <f>G50-F50</f>
        <v>0</v>
      </c>
      <c r="I50" s="94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</row>
    <row r="51" spans="1:87" s="12" customFormat="1" ht="72.75" customHeight="1" x14ac:dyDescent="0.2">
      <c r="A51" s="5" t="s">
        <v>29</v>
      </c>
      <c r="B51" s="10" t="s">
        <v>45</v>
      </c>
      <c r="C51" s="13">
        <f>C52+C53</f>
        <v>219753.7</v>
      </c>
      <c r="D51" s="13">
        <f>D52+D53</f>
        <v>225965.40000000002</v>
      </c>
      <c r="E51" s="13">
        <f>E52+E53</f>
        <v>248726.1</v>
      </c>
      <c r="F51" s="13">
        <f>F52+F53</f>
        <v>250485</v>
      </c>
      <c r="G51" s="13">
        <f>G52+G53</f>
        <v>250684.9</v>
      </c>
      <c r="H51" s="13">
        <f t="shared" si="1"/>
        <v>199.89999999999418</v>
      </c>
      <c r="I51" s="2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</row>
    <row r="52" spans="1:87" s="12" customFormat="1" ht="107.25" customHeight="1" x14ac:dyDescent="0.2">
      <c r="A52" s="82"/>
      <c r="B52" s="81" t="s">
        <v>2</v>
      </c>
      <c r="C52" s="80">
        <v>6095.6</v>
      </c>
      <c r="D52" s="80">
        <f>C52+956</f>
        <v>7051.6</v>
      </c>
      <c r="E52" s="99">
        <f>D52+150+11050+90+566.9+103.5</f>
        <v>19012</v>
      </c>
      <c r="F52" s="99">
        <f>E52</f>
        <v>19012</v>
      </c>
      <c r="G52" s="80">
        <f>F52+199.9</f>
        <v>19211.900000000001</v>
      </c>
      <c r="H52" s="121">
        <f>G52-F52</f>
        <v>199.90000000000146</v>
      </c>
      <c r="I52" s="89" t="s">
        <v>115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</row>
    <row r="53" spans="1:87" s="12" customFormat="1" ht="208.5" customHeight="1" x14ac:dyDescent="0.2">
      <c r="A53" s="82"/>
      <c r="B53" s="81" t="s">
        <v>5</v>
      </c>
      <c r="C53" s="80">
        <v>213658.1</v>
      </c>
      <c r="D53" s="80">
        <f>C53+2651.7+2604</f>
        <v>218913.80000000002</v>
      </c>
      <c r="E53" s="99">
        <f>D53+8581.5+1109.3+865.4+244.1</f>
        <v>229714.1</v>
      </c>
      <c r="F53" s="99">
        <f>233231.9-1758.9</f>
        <v>231473</v>
      </c>
      <c r="G53" s="80">
        <f>F53</f>
        <v>231473</v>
      </c>
      <c r="H53" s="85">
        <f t="shared" si="1"/>
        <v>0</v>
      </c>
      <c r="I53" s="89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</row>
    <row r="54" spans="1:87" s="12" customFormat="1" ht="45" customHeight="1" x14ac:dyDescent="0.2">
      <c r="A54" s="29" t="s">
        <v>30</v>
      </c>
      <c r="B54" s="14" t="s">
        <v>116</v>
      </c>
      <c r="C54" s="13">
        <f>C55+C56</f>
        <v>142395.6</v>
      </c>
      <c r="D54" s="30">
        <f>D55+D56</f>
        <v>145418.20000000001</v>
      </c>
      <c r="E54" s="30">
        <f>E55+E56</f>
        <v>146177</v>
      </c>
      <c r="F54" s="30">
        <f>F55+F56</f>
        <v>146177</v>
      </c>
      <c r="G54" s="30">
        <f>G55+G56</f>
        <v>146177</v>
      </c>
      <c r="H54" s="30">
        <f t="shared" si="1"/>
        <v>0</v>
      </c>
      <c r="I54" s="2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</row>
    <row r="55" spans="1:87" s="12" customFormat="1" ht="43.5" customHeight="1" x14ac:dyDescent="0.2">
      <c r="A55" s="45"/>
      <c r="B55" s="46" t="s">
        <v>2</v>
      </c>
      <c r="C55" s="28">
        <v>0</v>
      </c>
      <c r="D55" s="28">
        <v>3022.6</v>
      </c>
      <c r="E55" s="100">
        <f>D55+420</f>
        <v>3442.6</v>
      </c>
      <c r="F55" s="100">
        <f>E55</f>
        <v>3442.6</v>
      </c>
      <c r="G55" s="28">
        <f>F55</f>
        <v>3442.6</v>
      </c>
      <c r="H55" s="28">
        <f t="shared" si="1"/>
        <v>0</v>
      </c>
      <c r="I55" s="2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</row>
    <row r="56" spans="1:87" s="12" customFormat="1" ht="67.5" customHeight="1" x14ac:dyDescent="0.2">
      <c r="A56" s="51"/>
      <c r="B56" s="55" t="s">
        <v>8</v>
      </c>
      <c r="C56" s="52">
        <v>142395.6</v>
      </c>
      <c r="D56" s="52">
        <f>C56</f>
        <v>142395.6</v>
      </c>
      <c r="E56" s="99">
        <f>D56+196.8+142</f>
        <v>142734.39999999999</v>
      </c>
      <c r="F56" s="100">
        <f>E56</f>
        <v>142734.39999999999</v>
      </c>
      <c r="G56" s="28">
        <f>F56</f>
        <v>142734.39999999999</v>
      </c>
      <c r="H56" s="52">
        <f t="shared" si="1"/>
        <v>0</v>
      </c>
      <c r="I56" s="33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</row>
    <row r="57" spans="1:87" s="12" customFormat="1" ht="62.45" customHeight="1" x14ac:dyDescent="0.2">
      <c r="A57" s="29" t="s">
        <v>31</v>
      </c>
      <c r="B57" s="14" t="s">
        <v>56</v>
      </c>
      <c r="C57" s="13">
        <f>C58+C59</f>
        <v>56996</v>
      </c>
      <c r="D57" s="30">
        <f>D58+D59</f>
        <v>57176</v>
      </c>
      <c r="E57" s="30">
        <f>E58+E59</f>
        <v>58023.4</v>
      </c>
      <c r="F57" s="30">
        <f>F58+F59</f>
        <v>58023.4</v>
      </c>
      <c r="G57" s="30">
        <f>G58+G59</f>
        <v>58150</v>
      </c>
      <c r="H57" s="30">
        <f t="shared" si="1"/>
        <v>126.59999999999854</v>
      </c>
      <c r="I57" s="2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</row>
    <row r="58" spans="1:87" s="12" customFormat="1" ht="43.5" customHeight="1" x14ac:dyDescent="0.2">
      <c r="A58" s="51"/>
      <c r="B58" s="55" t="s">
        <v>2</v>
      </c>
      <c r="C58" s="52">
        <v>0</v>
      </c>
      <c r="D58" s="52">
        <v>180</v>
      </c>
      <c r="E58" s="99">
        <f>D58+576+271.4</f>
        <v>1027.4000000000001</v>
      </c>
      <c r="F58" s="99">
        <f>E58</f>
        <v>1027.4000000000001</v>
      </c>
      <c r="G58" s="52">
        <f>F58</f>
        <v>1027.4000000000001</v>
      </c>
      <c r="H58" s="52">
        <f t="shared" si="1"/>
        <v>0</v>
      </c>
      <c r="I58" s="33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</row>
    <row r="59" spans="1:87" s="12" customFormat="1" ht="72" customHeight="1" x14ac:dyDescent="0.2">
      <c r="A59" s="29"/>
      <c r="B59" s="15" t="s">
        <v>8</v>
      </c>
      <c r="C59" s="28">
        <v>56996</v>
      </c>
      <c r="D59" s="28">
        <f>C59</f>
        <v>56996</v>
      </c>
      <c r="E59" s="100">
        <f>D59</f>
        <v>56996</v>
      </c>
      <c r="F59" s="100">
        <f>E59</f>
        <v>56996</v>
      </c>
      <c r="G59" s="28">
        <f>F59+126.6</f>
        <v>57122.6</v>
      </c>
      <c r="H59" s="28">
        <f t="shared" si="1"/>
        <v>126.59999999999854</v>
      </c>
      <c r="I59" s="111" t="s">
        <v>69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</row>
    <row r="60" spans="1:87" s="12" customFormat="1" ht="65.25" customHeight="1" x14ac:dyDescent="0.2">
      <c r="A60" s="29" t="s">
        <v>32</v>
      </c>
      <c r="B60" s="14" t="s">
        <v>46</v>
      </c>
      <c r="C60" s="13">
        <f>C61+C62</f>
        <v>57793.299999999996</v>
      </c>
      <c r="D60" s="30">
        <f>D61+D62</f>
        <v>57793.299999999996</v>
      </c>
      <c r="E60" s="30">
        <f>E61+E62</f>
        <v>57793.299999999996</v>
      </c>
      <c r="F60" s="30">
        <f>F61+F62</f>
        <v>57793.299999999996</v>
      </c>
      <c r="G60" s="30">
        <f>G61+G62</f>
        <v>58699.6</v>
      </c>
      <c r="H60" s="30">
        <f t="shared" si="1"/>
        <v>906.30000000000291</v>
      </c>
      <c r="I60" s="53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</row>
    <row r="61" spans="1:87" s="16" customFormat="1" ht="45" customHeight="1" x14ac:dyDescent="0.2">
      <c r="A61" s="51"/>
      <c r="B61" s="55" t="s">
        <v>2</v>
      </c>
      <c r="C61" s="52">
        <v>650.6</v>
      </c>
      <c r="D61" s="52">
        <f t="shared" ref="D61:G62" si="2">C61</f>
        <v>650.6</v>
      </c>
      <c r="E61" s="99">
        <f t="shared" si="2"/>
        <v>650.6</v>
      </c>
      <c r="F61" s="99">
        <f t="shared" si="2"/>
        <v>650.6</v>
      </c>
      <c r="G61" s="52">
        <f t="shared" si="2"/>
        <v>650.6</v>
      </c>
      <c r="H61" s="52">
        <f t="shared" si="1"/>
        <v>0</v>
      </c>
      <c r="I61" s="5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</row>
    <row r="62" spans="1:87" s="16" customFormat="1" ht="84.75" customHeight="1" x14ac:dyDescent="0.2">
      <c r="A62" s="29"/>
      <c r="B62" s="15" t="s">
        <v>8</v>
      </c>
      <c r="C62" s="28">
        <v>57142.7</v>
      </c>
      <c r="D62" s="28">
        <f t="shared" si="2"/>
        <v>57142.7</v>
      </c>
      <c r="E62" s="100">
        <f t="shared" si="2"/>
        <v>57142.7</v>
      </c>
      <c r="F62" s="99">
        <f t="shared" si="2"/>
        <v>57142.7</v>
      </c>
      <c r="G62" s="52">
        <f>F62+906.3</f>
        <v>58049</v>
      </c>
      <c r="H62" s="28">
        <f t="shared" si="1"/>
        <v>906.30000000000291</v>
      </c>
      <c r="I62" s="111" t="s">
        <v>70</v>
      </c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</row>
    <row r="63" spans="1:87" s="34" customFormat="1" ht="81" x14ac:dyDescent="0.2">
      <c r="A63" s="60" t="s">
        <v>3</v>
      </c>
      <c r="B63" s="61" t="s">
        <v>6</v>
      </c>
      <c r="C63" s="64">
        <f>C64+C65</f>
        <v>62237.3</v>
      </c>
      <c r="D63" s="64">
        <f>D64+D65</f>
        <v>62237.3</v>
      </c>
      <c r="E63" s="64">
        <f>E64+E65</f>
        <v>56615.9</v>
      </c>
      <c r="F63" s="64">
        <f>F64+F65</f>
        <v>57071.9</v>
      </c>
      <c r="G63" s="64">
        <f>G64+G65</f>
        <v>58071.9</v>
      </c>
      <c r="H63" s="64">
        <f t="shared" si="1"/>
        <v>1000</v>
      </c>
      <c r="I63" s="63"/>
    </row>
    <row r="64" spans="1:87" s="16" customFormat="1" x14ac:dyDescent="0.2">
      <c r="A64" s="8"/>
      <c r="B64" s="39" t="s">
        <v>2</v>
      </c>
      <c r="C64" s="38">
        <v>0</v>
      </c>
      <c r="D64" s="38">
        <v>0</v>
      </c>
      <c r="E64" s="96">
        <v>0</v>
      </c>
      <c r="F64" s="96">
        <v>0</v>
      </c>
      <c r="G64" s="96">
        <v>0</v>
      </c>
      <c r="H64" s="38">
        <f t="shared" si="1"/>
        <v>0</v>
      </c>
      <c r="I64" s="33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</row>
    <row r="65" spans="1:87" s="16" customFormat="1" ht="83.25" x14ac:dyDescent="0.2">
      <c r="A65" s="88"/>
      <c r="B65" s="87" t="s">
        <v>5</v>
      </c>
      <c r="C65" s="86">
        <v>62237.3</v>
      </c>
      <c r="D65" s="86">
        <v>62237.3</v>
      </c>
      <c r="E65" s="98">
        <v>56615.9</v>
      </c>
      <c r="F65" s="98">
        <v>57071.9</v>
      </c>
      <c r="G65" s="86">
        <f>57071.9+1000</f>
        <v>58071.9</v>
      </c>
      <c r="H65" s="86">
        <f t="shared" si="1"/>
        <v>1000</v>
      </c>
      <c r="I65" s="116" t="s">
        <v>76</v>
      </c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</row>
    <row r="66" spans="1:87" s="34" customFormat="1" ht="108" x14ac:dyDescent="0.2">
      <c r="A66" s="60" t="s">
        <v>17</v>
      </c>
      <c r="B66" s="61" t="s">
        <v>12</v>
      </c>
      <c r="C66" s="64">
        <f t="shared" ref="C66:H66" si="3">C67+C70</f>
        <v>314707.59999999998</v>
      </c>
      <c r="D66" s="64">
        <f t="shared" si="3"/>
        <v>324753.3</v>
      </c>
      <c r="E66" s="64">
        <f t="shared" si="3"/>
        <v>385966.70499999996</v>
      </c>
      <c r="F66" s="64">
        <f t="shared" si="3"/>
        <v>397244.4</v>
      </c>
      <c r="G66" s="64">
        <f t="shared" si="3"/>
        <v>557845.69999999995</v>
      </c>
      <c r="H66" s="64">
        <f t="shared" si="3"/>
        <v>160601.29999999999</v>
      </c>
      <c r="I66" s="63"/>
    </row>
    <row r="67" spans="1:87" ht="83.25" x14ac:dyDescent="0.2">
      <c r="A67" s="124"/>
      <c r="B67" s="150" t="s">
        <v>2</v>
      </c>
      <c r="C67" s="122">
        <v>115807.7</v>
      </c>
      <c r="D67" s="122">
        <v>115807.7</v>
      </c>
      <c r="E67" s="122">
        <v>204944.715</v>
      </c>
      <c r="F67" s="122">
        <v>217452.80000000002</v>
      </c>
      <c r="G67" s="122">
        <f>200961.1+158304.6</f>
        <v>359265.7</v>
      </c>
      <c r="H67" s="122">
        <f>G67-F67</f>
        <v>141812.9</v>
      </c>
      <c r="I67" s="110" t="s">
        <v>92</v>
      </c>
    </row>
    <row r="68" spans="1:87" ht="55.5" x14ac:dyDescent="0.2">
      <c r="A68" s="134"/>
      <c r="B68" s="151"/>
      <c r="C68" s="132"/>
      <c r="D68" s="132"/>
      <c r="E68" s="132"/>
      <c r="F68" s="132"/>
      <c r="G68" s="132"/>
      <c r="H68" s="132"/>
      <c r="I68" s="110" t="s">
        <v>90</v>
      </c>
    </row>
    <row r="69" spans="1:87" ht="55.5" x14ac:dyDescent="0.2">
      <c r="A69" s="125"/>
      <c r="B69" s="152"/>
      <c r="C69" s="123"/>
      <c r="D69" s="123"/>
      <c r="E69" s="123"/>
      <c r="F69" s="123"/>
      <c r="G69" s="123"/>
      <c r="H69" s="123"/>
      <c r="I69" s="110" t="s">
        <v>124</v>
      </c>
    </row>
    <row r="70" spans="1:87" ht="83.25" x14ac:dyDescent="0.2">
      <c r="A70" s="153"/>
      <c r="B70" s="150" t="s">
        <v>5</v>
      </c>
      <c r="C70" s="122">
        <v>198899.9</v>
      </c>
      <c r="D70" s="122">
        <v>208945.6</v>
      </c>
      <c r="E70" s="122">
        <f>207021.99-26000</f>
        <v>181021.99</v>
      </c>
      <c r="F70" s="122">
        <v>179791.6</v>
      </c>
      <c r="G70" s="122">
        <f>182923.5+15656.5</f>
        <v>198580</v>
      </c>
      <c r="H70" s="122">
        <f t="shared" si="1"/>
        <v>18788.399999999994</v>
      </c>
      <c r="I70" s="114" t="s">
        <v>78</v>
      </c>
    </row>
    <row r="71" spans="1:87" ht="124.9" customHeight="1" x14ac:dyDescent="0.2">
      <c r="A71" s="154"/>
      <c r="B71" s="151"/>
      <c r="C71" s="132"/>
      <c r="D71" s="132"/>
      <c r="E71" s="132"/>
      <c r="F71" s="132"/>
      <c r="G71" s="132"/>
      <c r="H71" s="132"/>
      <c r="I71" s="114" t="s">
        <v>79</v>
      </c>
    </row>
    <row r="72" spans="1:87" ht="83.25" x14ac:dyDescent="0.2">
      <c r="A72" s="155"/>
      <c r="B72" s="152"/>
      <c r="C72" s="123"/>
      <c r="D72" s="123"/>
      <c r="E72" s="123"/>
      <c r="F72" s="123"/>
      <c r="G72" s="123"/>
      <c r="H72" s="123"/>
      <c r="I72" s="114" t="s">
        <v>77</v>
      </c>
    </row>
    <row r="73" spans="1:87" s="34" customFormat="1" ht="81" x14ac:dyDescent="0.2">
      <c r="A73" s="60" t="s">
        <v>35</v>
      </c>
      <c r="B73" s="61" t="s">
        <v>15</v>
      </c>
      <c r="C73" s="64">
        <f>C74+C90+C93+C101+C104+C97</f>
        <v>2689910.8</v>
      </c>
      <c r="D73" s="64">
        <f>D74+D90+D93+D101+D104+D97</f>
        <v>2701810.9999999995</v>
      </c>
      <c r="E73" s="64">
        <f>E74+E90+E93+E101+E104+E97</f>
        <v>2761275.5</v>
      </c>
      <c r="F73" s="64">
        <f>F74+F90+F93+F101+F104+F97</f>
        <v>2754182.5</v>
      </c>
      <c r="G73" s="64">
        <f>G74+G90+G93+G101+G104+G97</f>
        <v>2702150.9000000004</v>
      </c>
      <c r="H73" s="64">
        <f t="shared" si="1"/>
        <v>-52031.599999999627</v>
      </c>
      <c r="I73" s="63"/>
    </row>
    <row r="74" spans="1:87" ht="43.5" customHeight="1" x14ac:dyDescent="0.2">
      <c r="A74" s="5" t="s">
        <v>37</v>
      </c>
      <c r="B74" s="10" t="s">
        <v>4</v>
      </c>
      <c r="C74" s="13">
        <f>C75+C83</f>
        <v>1405279.4</v>
      </c>
      <c r="D74" s="13">
        <f>D75+D83</f>
        <v>1411885.2999999998</v>
      </c>
      <c r="E74" s="13">
        <f>E75+E83</f>
        <v>1465295.7999999998</v>
      </c>
      <c r="F74" s="13">
        <f>F75+F83</f>
        <v>1466379.4</v>
      </c>
      <c r="G74" s="13">
        <f>G75+G83</f>
        <v>1463187.6</v>
      </c>
      <c r="H74" s="13">
        <f>G74-F74</f>
        <v>-3191.7999999998137</v>
      </c>
      <c r="I74" s="17"/>
    </row>
    <row r="75" spans="1:87" ht="126" customHeight="1" x14ac:dyDescent="0.2">
      <c r="A75" s="124"/>
      <c r="B75" s="126" t="s">
        <v>2</v>
      </c>
      <c r="C75" s="122">
        <f>1169492.5+9122.7</f>
        <v>1178615.2</v>
      </c>
      <c r="D75" s="122">
        <f>C75+5023.2+535.5</f>
        <v>1184173.8999999999</v>
      </c>
      <c r="E75" s="122">
        <f>D75+10000+17190+17451.2+1252+118+4651.9+1913.5-1491</f>
        <v>1235259.4999999998</v>
      </c>
      <c r="F75" s="122">
        <f>E75+1081.6</f>
        <v>1236341.0999999999</v>
      </c>
      <c r="G75" s="122">
        <f>F75-1237.5-4244.7+3774.8-630-21-3472.9+57402.3+312.5-4000-48812.2+97.2+373.9</f>
        <v>1235883.5</v>
      </c>
      <c r="H75" s="122">
        <f>G75-F75</f>
        <v>-457.5999999998603</v>
      </c>
      <c r="I75" s="78" t="s">
        <v>98</v>
      </c>
    </row>
    <row r="76" spans="1:87" ht="152.25" customHeight="1" x14ac:dyDescent="0.2">
      <c r="A76" s="134"/>
      <c r="B76" s="133"/>
      <c r="C76" s="132"/>
      <c r="D76" s="132"/>
      <c r="E76" s="132"/>
      <c r="F76" s="132"/>
      <c r="G76" s="132"/>
      <c r="H76" s="132"/>
      <c r="I76" s="78" t="s">
        <v>99</v>
      </c>
    </row>
    <row r="77" spans="1:87" ht="122.25" customHeight="1" x14ac:dyDescent="0.2">
      <c r="A77" s="134"/>
      <c r="B77" s="133"/>
      <c r="C77" s="132"/>
      <c r="D77" s="132"/>
      <c r="E77" s="132"/>
      <c r="F77" s="132"/>
      <c r="G77" s="132"/>
      <c r="H77" s="132"/>
      <c r="I77" s="78" t="s">
        <v>125</v>
      </c>
    </row>
    <row r="78" spans="1:87" ht="92.25" customHeight="1" x14ac:dyDescent="0.2">
      <c r="A78" s="134"/>
      <c r="B78" s="133"/>
      <c r="C78" s="132"/>
      <c r="D78" s="132"/>
      <c r="E78" s="132"/>
      <c r="F78" s="132"/>
      <c r="G78" s="132"/>
      <c r="H78" s="132"/>
      <c r="I78" s="78" t="s">
        <v>100</v>
      </c>
    </row>
    <row r="79" spans="1:87" ht="118.5" customHeight="1" x14ac:dyDescent="0.2">
      <c r="A79" s="134"/>
      <c r="B79" s="133"/>
      <c r="C79" s="132"/>
      <c r="D79" s="132"/>
      <c r="E79" s="132"/>
      <c r="F79" s="132"/>
      <c r="G79" s="132"/>
      <c r="H79" s="132"/>
      <c r="I79" s="78" t="s">
        <v>101</v>
      </c>
    </row>
    <row r="80" spans="1:87" ht="123.75" customHeight="1" x14ac:dyDescent="0.2">
      <c r="A80" s="134"/>
      <c r="B80" s="133"/>
      <c r="C80" s="132"/>
      <c r="D80" s="132"/>
      <c r="E80" s="132"/>
      <c r="F80" s="132"/>
      <c r="G80" s="132"/>
      <c r="H80" s="132"/>
      <c r="I80" s="78" t="s">
        <v>102</v>
      </c>
    </row>
    <row r="81" spans="1:9" ht="123" customHeight="1" x14ac:dyDescent="0.2">
      <c r="A81" s="134"/>
      <c r="B81" s="133"/>
      <c r="C81" s="132"/>
      <c r="D81" s="132"/>
      <c r="E81" s="132"/>
      <c r="F81" s="132"/>
      <c r="G81" s="132"/>
      <c r="H81" s="132"/>
      <c r="I81" s="78" t="s">
        <v>103</v>
      </c>
    </row>
    <row r="82" spans="1:9" ht="177" customHeight="1" x14ac:dyDescent="0.2">
      <c r="A82" s="125"/>
      <c r="B82" s="127"/>
      <c r="C82" s="123"/>
      <c r="D82" s="123"/>
      <c r="E82" s="123"/>
      <c r="F82" s="123"/>
      <c r="G82" s="123"/>
      <c r="H82" s="123"/>
      <c r="I82" s="78" t="s">
        <v>126</v>
      </c>
    </row>
    <row r="83" spans="1:9" ht="72.75" customHeight="1" x14ac:dyDescent="0.2">
      <c r="A83" s="135"/>
      <c r="B83" s="126" t="s">
        <v>5</v>
      </c>
      <c r="C83" s="130">
        <f>211841.5+280+13512.7+45+120+240+475+150</f>
        <v>226664.2</v>
      </c>
      <c r="D83" s="130">
        <f>C83+1000+47.2</f>
        <v>227711.40000000002</v>
      </c>
      <c r="E83" s="130">
        <f>D83+152.4+666+525.7+806+229.3-54.5</f>
        <v>230036.30000000002</v>
      </c>
      <c r="F83" s="130">
        <f>E83+2</f>
        <v>230038.30000000002</v>
      </c>
      <c r="G83" s="130">
        <f>F83+505+700-170-630.7-670-2700+784-300-152.5-100</f>
        <v>227304.1</v>
      </c>
      <c r="H83" s="122">
        <f t="shared" si="1"/>
        <v>-2734.2000000000116</v>
      </c>
      <c r="I83" s="78" t="s">
        <v>104</v>
      </c>
    </row>
    <row r="84" spans="1:9" ht="90.75" customHeight="1" x14ac:dyDescent="0.2">
      <c r="A84" s="136"/>
      <c r="B84" s="133"/>
      <c r="C84" s="138"/>
      <c r="D84" s="138"/>
      <c r="E84" s="138"/>
      <c r="F84" s="138"/>
      <c r="G84" s="138"/>
      <c r="H84" s="132"/>
      <c r="I84" s="78" t="s">
        <v>109</v>
      </c>
    </row>
    <row r="85" spans="1:9" ht="66" customHeight="1" x14ac:dyDescent="0.2">
      <c r="A85" s="136"/>
      <c r="B85" s="133"/>
      <c r="C85" s="138"/>
      <c r="D85" s="138"/>
      <c r="E85" s="138"/>
      <c r="F85" s="138"/>
      <c r="G85" s="138"/>
      <c r="H85" s="132"/>
      <c r="I85" s="78" t="s">
        <v>105</v>
      </c>
    </row>
    <row r="86" spans="1:9" ht="124.5" customHeight="1" x14ac:dyDescent="0.2">
      <c r="A86" s="136"/>
      <c r="B86" s="133"/>
      <c r="C86" s="138"/>
      <c r="D86" s="138"/>
      <c r="E86" s="138"/>
      <c r="F86" s="138"/>
      <c r="G86" s="138"/>
      <c r="H86" s="132"/>
      <c r="I86" s="78" t="s">
        <v>127</v>
      </c>
    </row>
    <row r="87" spans="1:9" ht="118.5" customHeight="1" x14ac:dyDescent="0.2">
      <c r="A87" s="136"/>
      <c r="B87" s="133"/>
      <c r="C87" s="138"/>
      <c r="D87" s="138"/>
      <c r="E87" s="138"/>
      <c r="F87" s="138"/>
      <c r="G87" s="138"/>
      <c r="H87" s="132"/>
      <c r="I87" s="78" t="s">
        <v>128</v>
      </c>
    </row>
    <row r="88" spans="1:9" ht="89.25" customHeight="1" x14ac:dyDescent="0.2">
      <c r="A88" s="136"/>
      <c r="B88" s="133"/>
      <c r="C88" s="138"/>
      <c r="D88" s="138"/>
      <c r="E88" s="138"/>
      <c r="F88" s="138"/>
      <c r="G88" s="138"/>
      <c r="H88" s="132"/>
      <c r="I88" s="78" t="s">
        <v>106</v>
      </c>
    </row>
    <row r="89" spans="1:9" ht="94.5" customHeight="1" x14ac:dyDescent="0.2">
      <c r="A89" s="137"/>
      <c r="B89" s="127"/>
      <c r="C89" s="131"/>
      <c r="D89" s="131"/>
      <c r="E89" s="131"/>
      <c r="F89" s="131"/>
      <c r="G89" s="131"/>
      <c r="H89" s="123"/>
      <c r="I89" s="78" t="s">
        <v>120</v>
      </c>
    </row>
    <row r="90" spans="1:9" ht="73.5" customHeight="1" x14ac:dyDescent="0.2">
      <c r="A90" s="5" t="s">
        <v>38</v>
      </c>
      <c r="B90" s="10" t="s">
        <v>47</v>
      </c>
      <c r="C90" s="13">
        <f>C91+C92</f>
        <v>9858.5</v>
      </c>
      <c r="D90" s="13">
        <f>D91+D92</f>
        <v>9991.9</v>
      </c>
      <c r="E90" s="13">
        <f>E91+E92</f>
        <v>9456.7999999999993</v>
      </c>
      <c r="F90" s="13">
        <f>F91+F92</f>
        <v>9454.7999999999993</v>
      </c>
      <c r="G90" s="13">
        <f>G91+G92</f>
        <v>9914.7999999999993</v>
      </c>
      <c r="H90" s="13">
        <f t="shared" ref="H90:H116" si="4">G90-F90</f>
        <v>460</v>
      </c>
      <c r="I90" s="27"/>
    </row>
    <row r="91" spans="1:9" ht="94.5" customHeight="1" x14ac:dyDescent="0.2">
      <c r="A91" s="8"/>
      <c r="B91" s="11" t="s">
        <v>2</v>
      </c>
      <c r="C91" s="38">
        <v>0</v>
      </c>
      <c r="D91" s="38">
        <v>0</v>
      </c>
      <c r="E91" s="96">
        <f>D91</f>
        <v>0</v>
      </c>
      <c r="F91" s="96">
        <f>E91</f>
        <v>0</v>
      </c>
      <c r="G91" s="70">
        <f>F91+290</f>
        <v>290</v>
      </c>
      <c r="H91" s="57">
        <f t="shared" si="4"/>
        <v>290</v>
      </c>
      <c r="I91" s="89" t="s">
        <v>95</v>
      </c>
    </row>
    <row r="92" spans="1:9" ht="99" customHeight="1" x14ac:dyDescent="0.2">
      <c r="A92" s="76"/>
      <c r="B92" s="77" t="s">
        <v>5</v>
      </c>
      <c r="C92" s="75">
        <v>9858.5</v>
      </c>
      <c r="D92" s="75">
        <f>C92+32.5+100.9</f>
        <v>9991.9</v>
      </c>
      <c r="E92" s="75">
        <f>D92+130.9-666</f>
        <v>9456.7999999999993</v>
      </c>
      <c r="F92" s="75">
        <f>E92-2</f>
        <v>9454.7999999999993</v>
      </c>
      <c r="G92" s="75">
        <f>F92+170</f>
        <v>9624.7999999999993</v>
      </c>
      <c r="H92" s="75">
        <f t="shared" si="4"/>
        <v>170</v>
      </c>
      <c r="I92" s="78" t="s">
        <v>107</v>
      </c>
    </row>
    <row r="93" spans="1:9" ht="47.25" customHeight="1" x14ac:dyDescent="0.2">
      <c r="A93" s="5" t="s">
        <v>39</v>
      </c>
      <c r="B93" s="10" t="s">
        <v>48</v>
      </c>
      <c r="C93" s="13">
        <f>C94+C95</f>
        <v>75994.399999999994</v>
      </c>
      <c r="D93" s="13">
        <f>D94+D95</f>
        <v>77120.399999999994</v>
      </c>
      <c r="E93" s="13">
        <f>E94+E95</f>
        <v>78541.799999999988</v>
      </c>
      <c r="F93" s="13">
        <f>F94+F95</f>
        <v>78541.799999999988</v>
      </c>
      <c r="G93" s="13">
        <f>G94+G95</f>
        <v>79042.499999999985</v>
      </c>
      <c r="H93" s="13">
        <f t="shared" si="4"/>
        <v>500.69999999999709</v>
      </c>
      <c r="I93" s="27"/>
    </row>
    <row r="94" spans="1:9" ht="40.700000000000003" customHeight="1" x14ac:dyDescent="0.2">
      <c r="A94" s="41"/>
      <c r="B94" s="39" t="s">
        <v>2</v>
      </c>
      <c r="C94" s="38">
        <v>0</v>
      </c>
      <c r="D94" s="38">
        <v>0</v>
      </c>
      <c r="E94" s="96">
        <v>0</v>
      </c>
      <c r="F94" s="96">
        <f>E94</f>
        <v>0</v>
      </c>
      <c r="G94" s="70">
        <f>F94</f>
        <v>0</v>
      </c>
      <c r="H94" s="57">
        <f t="shared" si="4"/>
        <v>0</v>
      </c>
      <c r="I94" s="27"/>
    </row>
    <row r="95" spans="1:9" ht="102" customHeight="1" x14ac:dyDescent="0.2">
      <c r="A95" s="148"/>
      <c r="B95" s="144" t="s">
        <v>5</v>
      </c>
      <c r="C95" s="128">
        <v>75994.399999999994</v>
      </c>
      <c r="D95" s="128">
        <f>C95+585.8+540.2</f>
        <v>77120.399999999994</v>
      </c>
      <c r="E95" s="128">
        <f>D95+1421.4</f>
        <v>78541.799999999988</v>
      </c>
      <c r="F95" s="128">
        <f>E95</f>
        <v>78541.799999999988</v>
      </c>
      <c r="G95" s="128">
        <f>F95+460+40.7</f>
        <v>79042.499999999985</v>
      </c>
      <c r="H95" s="128">
        <f t="shared" si="4"/>
        <v>500.69999999999709</v>
      </c>
      <c r="I95" s="78" t="s">
        <v>108</v>
      </c>
    </row>
    <row r="96" spans="1:9" ht="69.75" customHeight="1" x14ac:dyDescent="0.2">
      <c r="A96" s="156"/>
      <c r="B96" s="157"/>
      <c r="C96" s="129"/>
      <c r="D96" s="129"/>
      <c r="E96" s="129"/>
      <c r="F96" s="129"/>
      <c r="G96" s="129"/>
      <c r="H96" s="129"/>
      <c r="I96" s="78" t="s">
        <v>97</v>
      </c>
    </row>
    <row r="97" spans="1:9" ht="63.75" customHeight="1" x14ac:dyDescent="0.2">
      <c r="A97" s="5" t="s">
        <v>40</v>
      </c>
      <c r="B97" s="10" t="s">
        <v>49</v>
      </c>
      <c r="C97" s="22">
        <f>C98+C99</f>
        <v>85344.900000000009</v>
      </c>
      <c r="D97" s="22">
        <f>D98+D99</f>
        <v>86164.099999999991</v>
      </c>
      <c r="E97" s="22">
        <f>E98+E99</f>
        <v>86855.7</v>
      </c>
      <c r="F97" s="22">
        <f>F98+F99</f>
        <v>86855.7</v>
      </c>
      <c r="G97" s="22">
        <f>G98+G99</f>
        <v>89005.7</v>
      </c>
      <c r="H97" s="22">
        <f t="shared" si="4"/>
        <v>2150</v>
      </c>
      <c r="I97" s="27"/>
    </row>
    <row r="98" spans="1:9" ht="58.7" customHeight="1" x14ac:dyDescent="0.2">
      <c r="A98" s="29"/>
      <c r="B98" s="15" t="s">
        <v>2</v>
      </c>
      <c r="C98" s="47">
        <f>12686.9+106.7</f>
        <v>12793.6</v>
      </c>
      <c r="D98" s="47">
        <f>C98+188.8</f>
        <v>12982.4</v>
      </c>
      <c r="E98" s="75">
        <f>D98</f>
        <v>12982.4</v>
      </c>
      <c r="F98" s="75">
        <f>E98</f>
        <v>12982.4</v>
      </c>
      <c r="G98" s="47">
        <f>F98</f>
        <v>12982.4</v>
      </c>
      <c r="H98" s="57">
        <f t="shared" si="4"/>
        <v>0</v>
      </c>
      <c r="I98" s="27"/>
    </row>
    <row r="99" spans="1:9" ht="102" customHeight="1" x14ac:dyDescent="0.2">
      <c r="A99" s="124"/>
      <c r="B99" s="126" t="s">
        <v>5</v>
      </c>
      <c r="C99" s="130">
        <f>56087.3+3238.6+12976.4+249</f>
        <v>72551.3</v>
      </c>
      <c r="D99" s="130">
        <f>C99+37.2+593.2</f>
        <v>73181.7</v>
      </c>
      <c r="E99" s="130">
        <f>D99+691.6</f>
        <v>73873.3</v>
      </c>
      <c r="F99" s="130">
        <f>E99</f>
        <v>73873.3</v>
      </c>
      <c r="G99" s="130">
        <f>F99+2490-340</f>
        <v>76023.3</v>
      </c>
      <c r="H99" s="130">
        <f t="shared" si="4"/>
        <v>2150</v>
      </c>
      <c r="I99" s="78" t="s">
        <v>129</v>
      </c>
    </row>
    <row r="100" spans="1:9" ht="70.5" customHeight="1" x14ac:dyDescent="0.2">
      <c r="A100" s="125"/>
      <c r="B100" s="127"/>
      <c r="C100" s="131"/>
      <c r="D100" s="131"/>
      <c r="E100" s="131"/>
      <c r="F100" s="131"/>
      <c r="G100" s="131"/>
      <c r="H100" s="131"/>
      <c r="I100" s="78" t="s">
        <v>130</v>
      </c>
    </row>
    <row r="101" spans="1:9" ht="81" x14ac:dyDescent="0.2">
      <c r="A101" s="5" t="s">
        <v>41</v>
      </c>
      <c r="B101" s="10" t="s">
        <v>15</v>
      </c>
      <c r="C101" s="13">
        <f>C102+C103</f>
        <v>42732.1</v>
      </c>
      <c r="D101" s="13">
        <f>D102+D103</f>
        <v>42543.3</v>
      </c>
      <c r="E101" s="13">
        <f>E102+E103</f>
        <v>42390.9</v>
      </c>
      <c r="F101" s="13">
        <f>F102+F103</f>
        <v>42777.1</v>
      </c>
      <c r="G101" s="13">
        <f>G102+G103</f>
        <v>42929.5</v>
      </c>
      <c r="H101" s="13">
        <f t="shared" si="4"/>
        <v>152.40000000000146</v>
      </c>
      <c r="I101" s="17"/>
    </row>
    <row r="102" spans="1:9" ht="54.75" customHeight="1" x14ac:dyDescent="0.2">
      <c r="A102" s="41"/>
      <c r="B102" s="39" t="s">
        <v>2</v>
      </c>
      <c r="C102" s="38">
        <f>1157.3+453.8</f>
        <v>1611.1</v>
      </c>
      <c r="D102" s="38">
        <f>C102-188.8</f>
        <v>1422.3</v>
      </c>
      <c r="E102" s="96">
        <f>D102</f>
        <v>1422.3</v>
      </c>
      <c r="F102" s="96">
        <f>E102</f>
        <v>1422.3</v>
      </c>
      <c r="G102" s="70">
        <f>F102</f>
        <v>1422.3</v>
      </c>
      <c r="H102" s="57">
        <f t="shared" si="4"/>
        <v>0</v>
      </c>
      <c r="I102" s="58"/>
    </row>
    <row r="103" spans="1:9" ht="93" customHeight="1" x14ac:dyDescent="0.2">
      <c r="A103" s="29"/>
      <c r="B103" s="15" t="s">
        <v>5</v>
      </c>
      <c r="C103" s="47">
        <f>39884.7+100+1136.3</f>
        <v>41121</v>
      </c>
      <c r="D103" s="47">
        <f>C103</f>
        <v>41121</v>
      </c>
      <c r="E103" s="75">
        <f>D103-152.4</f>
        <v>40968.6</v>
      </c>
      <c r="F103" s="75">
        <f>E103+386.2</f>
        <v>41354.799999999996</v>
      </c>
      <c r="G103" s="47">
        <f>F103+152.4</f>
        <v>41507.199999999997</v>
      </c>
      <c r="H103" s="57">
        <f>G103-F103</f>
        <v>152.40000000000146</v>
      </c>
      <c r="I103" s="78" t="s">
        <v>119</v>
      </c>
    </row>
    <row r="104" spans="1:9" ht="69" customHeight="1" x14ac:dyDescent="0.2">
      <c r="A104" s="41" t="s">
        <v>42</v>
      </c>
      <c r="B104" s="18" t="s">
        <v>11</v>
      </c>
      <c r="C104" s="13">
        <f>C105+C110</f>
        <v>1070701.5</v>
      </c>
      <c r="D104" s="13">
        <f>D105+D110</f>
        <v>1074106</v>
      </c>
      <c r="E104" s="13">
        <f>E105+E110</f>
        <v>1078734.5</v>
      </c>
      <c r="F104" s="13">
        <f>F105+F110</f>
        <v>1070173.7</v>
      </c>
      <c r="G104" s="13">
        <f>G105+G110</f>
        <v>1018070.7999999999</v>
      </c>
      <c r="H104" s="13">
        <f t="shared" si="4"/>
        <v>-52102.900000000023</v>
      </c>
      <c r="I104" s="27"/>
    </row>
    <row r="105" spans="1:9" ht="155.25" customHeight="1" x14ac:dyDescent="0.2">
      <c r="A105" s="148"/>
      <c r="B105" s="144" t="s">
        <v>2</v>
      </c>
      <c r="C105" s="146">
        <v>837849.1</v>
      </c>
      <c r="D105" s="146">
        <f>C105</f>
        <v>837849.1</v>
      </c>
      <c r="E105" s="146">
        <f>D105+1491+158.3+1406</f>
        <v>840904.4</v>
      </c>
      <c r="F105" s="146">
        <f>E105-8710.8+150</f>
        <v>832343.6</v>
      </c>
      <c r="G105" s="146">
        <f>F105+1104-9810+630+21+191.1-48000+4000</f>
        <v>780479.7</v>
      </c>
      <c r="H105" s="122">
        <f t="shared" si="4"/>
        <v>-51863.900000000023</v>
      </c>
      <c r="I105" s="79" t="s">
        <v>113</v>
      </c>
    </row>
    <row r="106" spans="1:9" ht="94.5" customHeight="1" x14ac:dyDescent="0.2">
      <c r="A106" s="149"/>
      <c r="B106" s="145"/>
      <c r="C106" s="147"/>
      <c r="D106" s="147"/>
      <c r="E106" s="147"/>
      <c r="F106" s="147"/>
      <c r="G106" s="147"/>
      <c r="H106" s="132"/>
      <c r="I106" s="79" t="s">
        <v>112</v>
      </c>
    </row>
    <row r="107" spans="1:9" ht="100.5" customHeight="1" x14ac:dyDescent="0.2">
      <c r="A107" s="149"/>
      <c r="B107" s="145"/>
      <c r="C107" s="147"/>
      <c r="D107" s="147"/>
      <c r="E107" s="147"/>
      <c r="F107" s="147"/>
      <c r="G107" s="147"/>
      <c r="H107" s="132"/>
      <c r="I107" s="79" t="s">
        <v>111</v>
      </c>
    </row>
    <row r="108" spans="1:9" ht="98.25" customHeight="1" x14ac:dyDescent="0.2">
      <c r="A108" s="149"/>
      <c r="B108" s="145"/>
      <c r="C108" s="147"/>
      <c r="D108" s="147"/>
      <c r="E108" s="147"/>
      <c r="F108" s="147"/>
      <c r="G108" s="147"/>
      <c r="H108" s="132"/>
      <c r="I108" s="79" t="s">
        <v>110</v>
      </c>
    </row>
    <row r="109" spans="1:9" ht="93.75" customHeight="1" x14ac:dyDescent="0.2">
      <c r="A109" s="149"/>
      <c r="B109" s="145"/>
      <c r="C109" s="147"/>
      <c r="D109" s="147"/>
      <c r="E109" s="147"/>
      <c r="F109" s="147"/>
      <c r="G109" s="147"/>
      <c r="H109" s="132">
        <f t="shared" si="4"/>
        <v>0</v>
      </c>
      <c r="I109" s="78" t="s">
        <v>96</v>
      </c>
    </row>
    <row r="110" spans="1:9" ht="150" customHeight="1" x14ac:dyDescent="0.2">
      <c r="A110" s="124"/>
      <c r="B110" s="126" t="s">
        <v>5</v>
      </c>
      <c r="C110" s="122">
        <v>232852.4</v>
      </c>
      <c r="D110" s="122">
        <f>C110+3404.5</f>
        <v>236256.9</v>
      </c>
      <c r="E110" s="122">
        <f>D110+3370.8+54.5+68.2+605.4-525.7-2000</f>
        <v>237830.09999999998</v>
      </c>
      <c r="F110" s="122">
        <f>E110</f>
        <v>237830.09999999998</v>
      </c>
      <c r="G110" s="122">
        <f>F110-505-700+966</f>
        <v>237591.09999999998</v>
      </c>
      <c r="H110" s="122">
        <f t="shared" si="4"/>
        <v>-239</v>
      </c>
      <c r="I110" s="89" t="s">
        <v>114</v>
      </c>
    </row>
    <row r="111" spans="1:9" ht="105" customHeight="1" x14ac:dyDescent="0.2">
      <c r="A111" s="125"/>
      <c r="B111" s="127"/>
      <c r="C111" s="123"/>
      <c r="D111" s="123"/>
      <c r="E111" s="123"/>
      <c r="F111" s="123"/>
      <c r="G111" s="123"/>
      <c r="H111" s="123"/>
      <c r="I111" s="89" t="s">
        <v>131</v>
      </c>
    </row>
    <row r="112" spans="1:9" s="34" customFormat="1" ht="74.25" customHeight="1" x14ac:dyDescent="0.2">
      <c r="A112" s="65"/>
      <c r="B112" s="66" t="s">
        <v>13</v>
      </c>
      <c r="C112" s="67">
        <f>C113+C116</f>
        <v>5298076.2</v>
      </c>
      <c r="D112" s="67">
        <f>D113+D116</f>
        <v>5692792.0999999996</v>
      </c>
      <c r="E112" s="67">
        <f>E113+E116</f>
        <v>6468282.2049999982</v>
      </c>
      <c r="F112" s="67">
        <f>F113+F116</f>
        <v>6505202.7759999987</v>
      </c>
      <c r="G112" s="67">
        <f>G113+G116</f>
        <v>6579532.8999999985</v>
      </c>
      <c r="H112" s="67">
        <f>G112-F112</f>
        <v>74330.123999999836</v>
      </c>
      <c r="I112" s="68"/>
    </row>
    <row r="113" spans="1:9" ht="54" customHeight="1" x14ac:dyDescent="0.2">
      <c r="A113" s="140"/>
      <c r="B113" s="141" t="s">
        <v>2</v>
      </c>
      <c r="C113" s="139">
        <f>C9+C24+C28+C31+C37+C40+C43+C46+C49+C52+C55+C58+C61+C64+C67+C75+C91+C94+C98+C102+C105</f>
        <v>2568108.8000000003</v>
      </c>
      <c r="D113" s="139">
        <f>D9+D24+D28+D31+D37+D40+D43+D46+D49+D52+D55+D58+D61+D64+D67+D75+D91+D94+D98+D102+D105</f>
        <v>2871423.5999999996</v>
      </c>
      <c r="E113" s="139">
        <f>E9+E24+E28+E31+E37+E40+E43+E46+E49+E52+E55+E58+E61+E64+E67+E75+E91+E94+E98+E102+E105</f>
        <v>3607240.1149999993</v>
      </c>
      <c r="F113" s="139">
        <f>F9+F24+F28+F31+F37+F40+F43+F46+F49+F52+F55+F58+F61+F64+F67+F75+F91+F94+F98+F102+F105</f>
        <v>3611890.8</v>
      </c>
      <c r="G113" s="139">
        <f>G9+G24+G28+G31+G37+G40+G43+G46+G49+G52+G55+G58+G61+G64+G67+G75+G91+G94+G98+G102+G105</f>
        <v>3671501.6999999993</v>
      </c>
      <c r="H113" s="139">
        <f t="shared" si="4"/>
        <v>59610.899999999441</v>
      </c>
      <c r="I113" s="83" t="s">
        <v>122</v>
      </c>
    </row>
    <row r="114" spans="1:9" ht="71.25" customHeight="1" x14ac:dyDescent="0.2">
      <c r="A114" s="140"/>
      <c r="B114" s="141"/>
      <c r="C114" s="139"/>
      <c r="D114" s="139"/>
      <c r="E114" s="139"/>
      <c r="F114" s="139"/>
      <c r="G114" s="139"/>
      <c r="H114" s="139">
        <f t="shared" si="4"/>
        <v>0</v>
      </c>
      <c r="I114" s="83" t="s">
        <v>121</v>
      </c>
    </row>
    <row r="115" spans="1:9" ht="56.25" customHeight="1" x14ac:dyDescent="0.2">
      <c r="A115" s="140"/>
      <c r="B115" s="141"/>
      <c r="C115" s="139"/>
      <c r="D115" s="139"/>
      <c r="E115" s="139"/>
      <c r="F115" s="139"/>
      <c r="G115" s="139"/>
      <c r="H115" s="139">
        <f t="shared" si="4"/>
        <v>0</v>
      </c>
      <c r="I115" s="83" t="s">
        <v>123</v>
      </c>
    </row>
    <row r="116" spans="1:9" ht="82.5" customHeight="1" x14ac:dyDescent="0.2">
      <c r="A116" s="101"/>
      <c r="B116" s="95" t="s">
        <v>5</v>
      </c>
      <c r="C116" s="103">
        <f>C5+C6+C15+C26+C29+C34+C38+C41+C44+C47+C50+C53+C56+C59+C62+C65+C70+C83+C92+C95+C99+C103+C110</f>
        <v>2729967.4</v>
      </c>
      <c r="D116" s="103">
        <f>D5+D6+D15+D26+D29+D34+D38+D41+D44+D47+D50+D53+D56+D59+D62+D65+D70+D83+D92+D95+D99+D103+D110</f>
        <v>2821368.5</v>
      </c>
      <c r="E116" s="103">
        <f>E5+E6+E15+E26+E29+E34+E38+E41+E44+E47+E50+E53+E56+E59+E62+E65+E70+E83+E92+E95+E99+E103+E110</f>
        <v>2861042.0899999989</v>
      </c>
      <c r="F116" s="103">
        <f>F5+F6+F15+F26+F29+F34+F38+F41+F44+F47+F50+F53+F56+F59+F62+F65+F70+F83+F92+F95+F99+F103+F110</f>
        <v>2893311.9759999989</v>
      </c>
      <c r="G116" s="103">
        <f>G5+G6+G15+G26+G29+G34+G38+G41+G44+G47+G50+G53+G56+G59+G62+G65+G70+G83+G92+G95+G99+G103+G110</f>
        <v>2908031.1999999997</v>
      </c>
      <c r="H116" s="103">
        <f t="shared" si="4"/>
        <v>14719.224000000861</v>
      </c>
      <c r="I116" s="102" t="s">
        <v>60</v>
      </c>
    </row>
    <row r="117" spans="1:9" x14ac:dyDescent="0.2">
      <c r="E117" s="21"/>
      <c r="F117" s="21"/>
      <c r="I117" s="59"/>
    </row>
    <row r="118" spans="1:9" x14ac:dyDescent="0.2">
      <c r="I118" s="59"/>
    </row>
    <row r="119" spans="1:9" x14ac:dyDescent="0.2">
      <c r="E119" s="21"/>
      <c r="F119" s="21"/>
      <c r="G119" s="21"/>
    </row>
    <row r="120" spans="1:9" x14ac:dyDescent="0.2">
      <c r="D120" s="21"/>
      <c r="E120" s="21"/>
      <c r="F120" s="21"/>
      <c r="G120" s="21"/>
      <c r="H120" s="21"/>
    </row>
    <row r="121" spans="1:9" x14ac:dyDescent="0.2">
      <c r="D121" s="21"/>
      <c r="E121" s="21"/>
      <c r="F121" s="21"/>
      <c r="G121" s="21"/>
      <c r="H121" s="21"/>
    </row>
    <row r="123" spans="1:9" x14ac:dyDescent="0.2">
      <c r="H123" s="21"/>
    </row>
    <row r="124" spans="1:9" x14ac:dyDescent="0.2">
      <c r="D124" s="21"/>
      <c r="E124" s="21"/>
      <c r="F124" s="21"/>
      <c r="G124" s="21"/>
      <c r="H124" s="21"/>
    </row>
    <row r="125" spans="1:9" x14ac:dyDescent="0.2">
      <c r="D125" s="21"/>
      <c r="E125" s="21"/>
      <c r="F125" s="21"/>
      <c r="G125" s="21"/>
      <c r="H125" s="21"/>
    </row>
    <row r="128" spans="1:9" x14ac:dyDescent="0.2">
      <c r="D128" s="21"/>
      <c r="E128" s="21"/>
      <c r="F128" s="21"/>
      <c r="G128" s="21"/>
      <c r="H128" s="21"/>
    </row>
    <row r="129" spans="4:8" x14ac:dyDescent="0.2">
      <c r="D129" s="21"/>
      <c r="E129" s="21"/>
      <c r="F129" s="21"/>
      <c r="G129" s="21"/>
      <c r="H129" s="21"/>
    </row>
  </sheetData>
  <customSheetViews>
    <customSheetView guid="{828042EB-5262-4E07-AFB6-4AB8D3E8FF8D}" scale="40" showPageBreaks="1" printArea="1" view="pageBreakPreview">
      <pane ySplit="4" topLeftCell="A64" activePane="bottomLeft" state="frozen"/>
      <selection pane="bottomLeft" activeCell="G67" sqref="G67:G69"/>
      <pageMargins left="0.19685039370078741" right="0.19685039370078741" top="0.39370078740157483" bottom="0.19685039370078741" header="0.51181102362204722" footer="0.51181102362204722"/>
      <printOptions horizontalCentered="1"/>
      <pageSetup paperSize="9" scale="35" fitToHeight="0" orientation="landscape" r:id="rId1"/>
      <headerFooter alignWithMargins="0"/>
    </customSheetView>
    <customSheetView guid="{EA3E9E55-6E59-4E18-BB1E-1CEBC0F5CFB3}" scale="43" showPageBreaks="1" view="pageBreakPreview">
      <pane ySplit="3" topLeftCell="A109" activePane="bottomLeft" state="frozen"/>
      <selection pane="bottomLeft" activeCell="I114" sqref="I114"/>
      <pageMargins left="0" right="0" top="0.39370078740157483" bottom="0.19685039370078741" header="0.51181102362204722" footer="0.51181102362204722"/>
      <printOptions horizontalCentered="1"/>
      <pageSetup paperSize="9" scale="34" fitToHeight="6" orientation="landscape" r:id="rId2"/>
      <headerFooter alignWithMargins="0"/>
    </customSheetView>
    <customSheetView guid="{A6FB3EC6-10CE-4B44-AEC4-5A7316509F3D}" scale="40">
      <pane ySplit="4" topLeftCell="A44" activePane="bottomLeft" state="frozen"/>
      <selection pane="bottomLeft" activeCell="I52" sqref="I52"/>
      <colBreaks count="1" manualBreakCount="1">
        <brk id="6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10" fitToHeight="6" orientation="landscape" r:id="rId3"/>
      <headerFooter alignWithMargins="0"/>
    </customSheetView>
    <customSheetView guid="{164EB24C-BAD8-4642-A33B-8F3FEB0336CA}" scale="50" showPageBreaks="1" printArea="1" hiddenRows="1" view="pageBreakPreview" topLeftCell="B1">
      <pane ySplit="4" topLeftCell="A14" activePane="bottomLeft" state="frozen"/>
      <selection pane="bottomLeft" activeCell="K98" sqref="K98"/>
      <colBreaks count="1" manualBreakCount="1">
        <brk id="9" max="1048575" man="1"/>
      </colBreaks>
      <pageMargins left="0.11811023622047245" right="0.51181102362204722" top="0.19685039370078741" bottom="0.11811023622047245" header="0.51181102362204722" footer="0.51181102362204722"/>
      <printOptions horizontalCentered="1"/>
      <pageSetup paperSize="9" scale="34" fitToHeight="0" orientation="landscape" r:id="rId4"/>
      <headerFooter alignWithMargins="0"/>
    </customSheetView>
    <customSheetView guid="{A31F404A-F4AC-41FA-91B1-68AE3F43D841}" scale="43" showPageBreaks="1" fitToPage="1" printArea="1" view="pageBreakPreview">
      <pane ySplit="4" topLeftCell="A5" activePane="bottomLeft" state="frozen"/>
      <selection pane="bottomLeft" activeCell="I1" sqref="I1"/>
      <pageMargins left="0.19685039370078741" right="0.19685039370078741" top="0.39370078740157483" bottom="0.19685039370078741" header="0.51181102362204722" footer="0.51181102362204722"/>
      <printOptions horizontalCentered="1"/>
      <pageSetup paperSize="9" scale="38" fitToHeight="0" orientation="landscape" r:id="rId5"/>
      <headerFooter alignWithMargins="0"/>
    </customSheetView>
    <customSheetView guid="{309E16DC-59EF-4738-BF90-AD1D2232EDA1}" scale="40" showPageBreaks="1" printArea="1" hiddenRows="1" view="pageBreakPreview">
      <pane ySplit="4" topLeftCell="A31" activePane="bottomLeft" state="frozen"/>
      <selection pane="bottomLeft" activeCell="G37" sqref="G37"/>
      <colBreaks count="1" manualBreakCount="1">
        <brk id="7" max="1048575" man="1"/>
      </colBreaks>
      <pageMargins left="0.39370078740157483" right="0.39370078740157483" top="0.39370078740157483" bottom="0.19685039370078741" header="0.51181102362204722" footer="0.51181102362204722"/>
      <printOptions horizontalCentered="1"/>
      <pageSetup paperSize="9" scale="40" fitToHeight="0" orientation="landscape" r:id="rId6"/>
      <headerFooter alignWithMargins="0"/>
    </customSheetView>
    <customSheetView guid="{8A38C8CA-CA18-4DB9-957B-0450BC74CB03}" scale="40" showPageBreaks="1" fitToPage="1" printArea="1" view="pageBreakPreview">
      <pane ySplit="4" topLeftCell="A5" activePane="bottomLeft" state="frozen"/>
      <selection pane="bottomLeft" activeCell="F33" sqref="F33:F34"/>
      <pageMargins left="0.11811023622047245" right="0.51181102362204722" top="0.19685039370078741" bottom="0.11811023622047245" header="0.51181102362204722" footer="0.51181102362204722"/>
      <printOptions horizontalCentered="1"/>
      <pageSetup paperSize="9" scale="28" fitToHeight="0" orientation="portrait" r:id="rId7"/>
      <headerFooter alignWithMargins="0"/>
    </customSheetView>
    <customSheetView guid="{633CBC52-3986-4959-9FB3-6C939C4E3A1B}" scale="50" showPageBreaks="1" fitToPage="1" view="pageBreakPreview">
      <pane ySplit="4" topLeftCell="A5" activePane="bottomLeft" state="frozen"/>
      <selection pane="bottomLeft" activeCell="F86" sqref="F86"/>
      <pageMargins left="0.11811023622047245" right="0.51181102362204722" top="0.19685039370078741" bottom="0.11811023622047245" header="0.51181102362204722" footer="0.51181102362204722"/>
      <printOptions horizontalCentered="1"/>
      <pageSetup paperSize="9" scale="20" fitToHeight="0" orientation="landscape" r:id="rId8"/>
      <headerFooter alignWithMargins="0"/>
    </customSheetView>
    <customSheetView guid="{9788A8C0-53C4-4F07-B4EA-020651A521E9}" scale="43" showPageBreaks="1" view="pageBreakPreview">
      <pane ySplit="4" topLeftCell="A89" activePane="bottomLeft" state="frozen"/>
      <selection pane="bottomLeft" activeCell="F99" sqref="F99"/>
      <colBreaks count="1" manualBreakCount="1">
        <brk id="6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35" fitToHeight="6" orientation="landscape" r:id="rId9"/>
      <headerFooter alignWithMargins="0"/>
    </customSheetView>
    <customSheetView guid="{758FD035-ADB7-4C12-8996-4CDD2AABC16F}" scale="51" showPageBreaks="1" view="pageBreakPreview" topLeftCell="C1">
      <pane ySplit="4" topLeftCell="A65" activePane="bottomLeft" state="frozen"/>
      <selection pane="bottomLeft" activeCell="F61" sqref="F61"/>
      <pageMargins left="0" right="0" top="0.39370078740157483" bottom="0.19685039370078741" header="0.51181102362204722" footer="0.51181102362204722"/>
      <printOptions horizontalCentered="1"/>
      <pageSetup paperSize="9" scale="37" fitToHeight="6" orientation="landscape" r:id="rId10"/>
      <headerFooter alignWithMargins="0"/>
    </customSheetView>
    <customSheetView guid="{3419A47A-27F9-4509-B97B-88D58A3E3643}" scale="50" showPageBreaks="1" fitToPage="1" view="pageBreakPreview">
      <pane ySplit="4" topLeftCell="A11" activePane="bottomLeft" state="frozen"/>
      <selection pane="bottomLeft" activeCell="F15" sqref="F15"/>
      <pageMargins left="0" right="0" top="0.39370078740157483" bottom="0.19685039370078741" header="0.51181102362204722" footer="0.51181102362204722"/>
      <printOptions horizontalCentered="1"/>
      <pageSetup paperSize="9" scale="10" orientation="landscape" r:id="rId11"/>
      <headerFooter alignWithMargins="0"/>
    </customSheetView>
    <customSheetView guid="{F9420B89-1BB7-4A8F-BCF9-2A2122315B7F}" scale="40" showPageBreaks="1" hiddenRows="1" view="pageBreakPreview">
      <pane ySplit="4" topLeftCell="A65" activePane="bottomLeft" state="frozen"/>
      <selection pane="bottomLeft" activeCell="E91" sqref="E91"/>
      <pageMargins left="0.11811023622047245" right="0.51181102362204722" top="0.19685039370078741" bottom="0.11811023622047245" header="0.51181102362204722" footer="0.51181102362204722"/>
      <printOptions horizontalCentered="1" verticalCentered="1"/>
      <pageSetup paperSize="9" scale="30" fitToHeight="0" orientation="landscape" r:id="rId12"/>
      <headerFooter alignWithMargins="0"/>
    </customSheetView>
    <customSheetView guid="{01798D20-8E59-4022-BD67-2D4D86C72104}" scale="50" showPageBreaks="1" fitToPage="1" view="pageBreakPreview">
      <pane ySplit="4" topLeftCell="A29" activePane="bottomLeft" state="frozen"/>
      <selection pane="bottomLeft" activeCell="F37" sqref="F37"/>
      <pageMargins left="0.11811023622047245" right="0.51181102362204722" top="0.19685039370078741" bottom="0.11811023622047245" header="0.51181102362204722" footer="0.51181102362204722"/>
      <printOptions horizontalCentered="1"/>
      <pageSetup paperSize="9" scale="22" fitToHeight="0" orientation="landscape" r:id="rId13"/>
      <headerFooter alignWithMargins="0"/>
    </customSheetView>
    <customSheetView guid="{60570CE3-6A50-4CF4-95BB-F312EA2D8D8F}" scale="50" showPageBreaks="1" fitToPage="1" view="pageBreakPreview">
      <pane ySplit="4" topLeftCell="A89" activePane="bottomLeft" state="frozen"/>
      <selection pane="bottomLeft" activeCell="A92" sqref="A92:IV92"/>
      <pageMargins left="0" right="0" top="0.39370078740157483" bottom="0.19685039370078741" header="0.51181102362204722" footer="0.51181102362204722"/>
      <printOptions horizontalCentered="1"/>
      <pageSetup paperSize="9" scale="22" fitToHeight="0" orientation="landscape" r:id="rId14"/>
      <headerFooter alignWithMargins="0"/>
    </customSheetView>
    <customSheetView guid="{D308644A-76CA-4357-B2A5-DA2B2BCCD017}" scale="43" showPageBreaks="1" fitToPage="1" view="pageBreakPreview">
      <pane ySplit="4" topLeftCell="A86" activePane="bottomLeft" state="frozen"/>
      <selection pane="bottomLeft" activeCell="R92" sqref="R92"/>
      <pageMargins left="0" right="0" top="0.39370078740157483" bottom="0.19685039370078741" header="0.51181102362204722" footer="0.51181102362204722"/>
      <printOptions horizontalCentered="1"/>
      <pageSetup paperSize="9" scale="24" fitToHeight="0" orientation="landscape" r:id="rId15"/>
      <headerFooter alignWithMargins="0"/>
    </customSheetView>
    <customSheetView guid="{9268B51E-4AFE-44A6-816F-EE08E32637AA}" scale="51" showPageBreaks="1" fitToPage="1" view="pageBreakPreview">
      <pane ySplit="4" topLeftCell="A38" activePane="bottomLeft" state="frozen"/>
      <selection pane="bottomLeft" activeCell="A50" sqref="A50"/>
      <pageMargins left="0.11811023622047245" right="0.51181102362204722" top="0.19685039370078741" bottom="0.11811023622047245" header="0.51181102362204722" footer="0.51181102362204722"/>
      <printOptions horizontalCentered="1"/>
      <pageSetup paperSize="9" scale="23" fitToHeight="0" orientation="landscape" r:id="rId16"/>
      <headerFooter alignWithMargins="0"/>
    </customSheetView>
    <customSheetView guid="{BBE100BF-959A-4487-A09A-BAE96576D680}" scale="50" showPageBreaks="1" view="pageBreakPreview" topLeftCell="F1">
      <pane ySplit="4" topLeftCell="A79" activePane="bottomLeft" state="frozen"/>
      <selection pane="bottomLeft" activeCell="K82" sqref="K82"/>
      <pageMargins left="0.11811023622047245" right="0.51181102362204722" top="0.19685039370078741" bottom="0.11811023622047245" header="0.51181102362204722" footer="0.51181102362204722"/>
      <printOptions horizontalCentered="1"/>
      <pageSetup paperSize="9" scale="29" fitToHeight="0" orientation="landscape" r:id="rId17"/>
      <headerFooter alignWithMargins="0"/>
    </customSheetView>
    <customSheetView guid="{5A023011-26C3-4495-BA96-FE6703825DB5}" scale="43" showPageBreaks="1" hiddenRows="1" view="pageBreakPreview" showRuler="0" topLeftCell="C1">
      <pane ySplit="4" topLeftCell="A67" activePane="bottomLeft" state="frozen"/>
      <selection pane="bottomLeft" activeCell="I72" sqref="I72"/>
      <colBreaks count="1" manualBreakCount="1">
        <brk id="7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37" fitToHeight="6" orientation="landscape" r:id="rId18"/>
      <headerFooter alignWithMargins="0"/>
    </customSheetView>
    <customSheetView guid="{143A3C73-0273-45D1-B6EB-2CE0CCE2DEEF}" scale="43" showPageBreaks="1" fitToPage="1" view="pageBreakPreview">
      <pane ySplit="4" topLeftCell="A5" activePane="bottomLeft" state="frozen"/>
      <selection pane="bottomLeft" activeCell="I13" sqref="I13"/>
      <pageMargins left="0" right="0" top="0.39370078740157483" bottom="0.19685039370078741" header="0.51181102362204722" footer="0.51181102362204722"/>
      <printOptions horizontalCentered="1"/>
      <pageSetup paperSize="9" scale="25" fitToHeight="0" orientation="landscape" r:id="rId19"/>
      <headerFooter alignWithMargins="0"/>
    </customSheetView>
    <customSheetView guid="{6AC1B230-F987-4D49-96A9-C5D124CAC5D7}" scale="44" showPageBreaks="1" printArea="1" view="pageBreakPreview" topLeftCell="C1">
      <pane ySplit="4" topLeftCell="A19" activePane="bottomLeft" state="frozen"/>
      <selection pane="bottomLeft" activeCell="G20" sqref="G20"/>
      <pageMargins left="0" right="0" top="0.39370078740157483" bottom="0.19685039370078741" header="0.51181102362204722" footer="0.51181102362204722"/>
      <printOptions horizontalCentered="1"/>
      <pageSetup paperSize="9" scale="35" fitToHeight="6" orientation="landscape" r:id="rId20"/>
      <headerFooter alignWithMargins="0"/>
    </customSheetView>
    <customSheetView guid="{3A8A69FE-D055-4D0C-928F-70BA5210145D}" scale="43" showPageBreaks="1" fitToPage="1" printArea="1" hiddenRows="1" hiddenColumns="1" view="pageBreakPreview">
      <pane ySplit="4" topLeftCell="A5" activePane="bottomLeft" state="frozen"/>
      <selection pane="bottomLeft" activeCell="F9" sqref="F9:F13"/>
      <pageMargins left="0" right="0" top="0.39370078740157483" bottom="0.19685039370078741" header="0.51181102362204722" footer="0.51181102362204722"/>
      <printOptions horizontalCentered="1"/>
      <pageSetup paperSize="9" scale="31" fitToHeight="0" orientation="landscape" r:id="rId21"/>
      <headerFooter alignWithMargins="0"/>
    </customSheetView>
    <customSheetView guid="{1F529AD9-F67C-4972-923B-E6AB8A67CE53}" scale="43" showPageBreaks="1" hiddenRows="1" view="pageBreakPreview" showRuler="0">
      <pane ySplit="4" topLeftCell="A66" activePane="bottomLeft" state="frozen"/>
      <selection pane="bottomLeft" activeCell="I71" sqref="I71"/>
      <rowBreaks count="19" manualBreakCount="19">
        <brk id="14" max="8" man="1"/>
        <brk id="15" max="7" man="1"/>
        <brk id="16" max="6" man="1"/>
        <brk id="26" max="8" man="1"/>
        <brk id="30" max="7" man="1"/>
        <brk id="36" max="6" man="1"/>
        <brk id="48" max="8" man="1"/>
        <brk id="50" max="7" man="1"/>
        <brk id="59" max="6" man="1"/>
        <brk id="64" max="6" man="1"/>
        <brk id="73" max="7" man="1"/>
        <brk id="87" max="6" man="1"/>
        <brk id="97" max="7" man="1"/>
        <brk id="107" max="6" man="1"/>
        <brk id="118" max="7" man="1"/>
        <brk id="120" max="6" man="1"/>
        <brk id="132" max="8" man="1"/>
        <brk id="136" max="6" man="1"/>
        <brk id="140" max="6" man="1"/>
      </rowBreaks>
      <pageMargins left="0" right="0" top="0.39370078740157483" bottom="0.19685039370078741" header="0.51181102362204722" footer="0.51181102362204722"/>
      <printOptions horizontalCentered="1"/>
      <pageSetup paperSize="9" scale="41" fitToHeight="6" orientation="landscape" r:id="rId22"/>
      <headerFooter alignWithMargins="0"/>
    </customSheetView>
    <customSheetView guid="{3FDABE3F-56E7-493D-94B6-0FF98697F631}" scale="43" showPageBreaks="1" view="pageBreakPreview" topLeftCell="C1">
      <pane ySplit="4" topLeftCell="A165" activePane="bottomLeft" state="frozen"/>
      <selection pane="bottomLeft" activeCell="J165" sqref="J165"/>
      <rowBreaks count="15" manualBreakCount="15">
        <brk id="16" max="6" man="1"/>
        <brk id="29" max="11" man="1"/>
        <brk id="36" max="6" man="1"/>
        <brk id="56" max="14" man="1"/>
        <brk id="62" max="6" man="1"/>
        <brk id="75" max="6" man="1"/>
        <brk id="97" max="11" man="1"/>
        <brk id="98" max="6" man="1"/>
        <brk id="114" max="11" man="1"/>
        <brk id="119" max="6" man="1"/>
        <brk id="132" max="6" man="1"/>
        <brk id="144" max="6" man="1"/>
        <brk id="147" max="6" man="1"/>
        <brk id="165" max="14" man="1"/>
        <brk id="183" max="14" man="1"/>
      </rowBreaks>
      <pageMargins left="0" right="0" top="0.39370078740157483" bottom="0.19685039370078741" header="0.51181102362204722" footer="0.51181102362204722"/>
      <printOptions horizontalCentered="1"/>
      <pageSetup paperSize="9" scale="41" fitToHeight="6" orientation="landscape" r:id="rId23"/>
      <headerFooter alignWithMargins="0"/>
    </customSheetView>
    <customSheetView guid="{4510421C-96AF-431C-8795-0BAEDA6A091E}" scale="50" showPageBreaks="1" fitToPage="1" hiddenRows="1" view="pageBreakPreview">
      <pane ySplit="4" topLeftCell="A120" activePane="bottomLeft" state="frozen"/>
      <selection pane="bottomLeft" activeCell="I127" sqref="I127:I129"/>
      <pageMargins left="0.11811023622047245" right="0.51181102362204722" top="0.19685039370078741" bottom="0.11811023622047245" header="0.51181102362204722" footer="0.51181102362204722"/>
      <printOptions horizontalCentered="1"/>
      <pageSetup paperSize="9" scale="18" fitToHeight="0" orientation="landscape" r:id="rId24"/>
      <headerFooter alignWithMargins="0"/>
    </customSheetView>
    <customSheetView guid="{EAB05163-C51A-42CE-AAB5-459BA82BE025}" scale="50" showPageBreaks="1" view="pageBreakPreview">
      <pane ySplit="4" topLeftCell="A5" activePane="bottomLeft" state="frozen"/>
      <selection pane="bottomLeft" activeCell="F11" sqref="F11"/>
      <pageMargins left="0.11811023622047245" right="0.51181102362204722" top="0.19685039370078741" bottom="0.11811023622047245" header="0.51181102362204722" footer="0.51181102362204722"/>
      <printOptions horizontalCentered="1"/>
      <pageSetup paperSize="9" scale="29" fitToHeight="0" orientation="landscape" r:id="rId25"/>
      <headerFooter alignWithMargins="0"/>
    </customSheetView>
    <customSheetView guid="{C9DBE212-90A0-4C67-9341-0D4BE9291C5D}" scale="50" showPageBreaks="1" fitToPage="1" printArea="1" view="pageBreakPreview">
      <pane ySplit="4" topLeftCell="A131" activePane="bottomLeft" state="frozen"/>
      <selection pane="bottomLeft" activeCell="F137" sqref="F137"/>
      <pageMargins left="0.11811023622047245" right="0.51181102362204722" top="0.19685039370078741" bottom="0.11811023622047245" header="0.51181102362204722" footer="0.51181102362204722"/>
      <printOptions horizontalCentered="1"/>
      <pageSetup paperSize="9" scale="39" fitToHeight="0" orientation="landscape" r:id="rId26"/>
      <headerFooter alignWithMargins="0"/>
    </customSheetView>
    <customSheetView guid="{93BD17F6-C7D5-415B-99F3-89E3D5754DC2}" scale="51" showPageBreaks="1" view="pageBreakPreview">
      <pane ySplit="4" topLeftCell="A5" activePane="bottomLeft" state="frozen"/>
      <selection pane="bottomLeft" activeCell="C8" sqref="C8"/>
      <pageMargins left="0" right="0" top="0.39370078740157483" bottom="0.19685039370078741" header="0.51181102362204722" footer="0.51181102362204722"/>
      <printOptions horizontalCentered="1"/>
      <pageSetup paperSize="9" scale="37" fitToHeight="6" orientation="landscape" r:id="rId27"/>
      <headerFooter alignWithMargins="0"/>
    </customSheetView>
    <customSheetView guid="{5E4CAE75-2684-4D34-A33F-431E9EBBE75D}" scale="43" showPageBreaks="1">
      <pane ySplit="4" topLeftCell="A55" activePane="bottomLeft" state="frozen"/>
      <selection pane="bottomLeft" activeCell="F65" sqref="F65"/>
      <colBreaks count="2" manualBreakCount="2">
        <brk id="6" max="1048575" man="1"/>
        <brk id="42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35" fitToHeight="6" orientation="landscape" r:id="rId28"/>
      <headerFooter alignWithMargins="0"/>
    </customSheetView>
    <customSheetView guid="{51AAD086-2F1D-453C-84F0-62DA87833067}" scale="43" showPageBreaks="1" view="pageBreakPreview">
      <pane ySplit="4" topLeftCell="A129" activePane="bottomLeft" state="frozen"/>
      <selection pane="bottomLeft" activeCell="C141" sqref="C141"/>
      <colBreaks count="1" manualBreakCount="1">
        <brk id="6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35" fitToHeight="6" orientation="landscape" r:id="rId29"/>
      <headerFooter alignWithMargins="0"/>
    </customSheetView>
    <customSheetView guid="{C2CE642F-C3A7-42AA-986F-09E1172EF6DF}" scale="43" showPageBreaks="1" fitToPage="1" view="pageBreakPreview">
      <pane ySplit="4" topLeftCell="A5" activePane="bottomLeft" state="frozen"/>
      <selection pane="bottomLeft" activeCell="W40" sqref="W40"/>
      <pageMargins left="0" right="0" top="0.39370078740157483" bottom="0.19685039370078741" header="0.51181102362204722" footer="0.51181102362204722"/>
      <printOptions horizontalCentered="1"/>
      <pageSetup paperSize="9" scale="11" fitToHeight="0" orientation="landscape" r:id="rId30"/>
      <headerFooter alignWithMargins="0"/>
    </customSheetView>
    <customSheetView guid="{36AD7564-F52B-4C5A-B52B-4C3719913671}" scale="43" fitToPage="1" printArea="1">
      <pane ySplit="4" topLeftCell="A5" activePane="bottomLeft" state="frozen"/>
      <selection pane="bottomLeft" activeCell="H95" sqref="H95:H96"/>
      <pageMargins left="0.11811023622047245" right="0.51181102362204722" top="0.19685039370078741" bottom="0.11811023622047245" header="0.51181102362204722" footer="0.51181102362204722"/>
      <printOptions horizontalCentered="1"/>
      <pageSetup paperSize="9" scale="11" fitToHeight="0" orientation="landscape" r:id="rId31"/>
      <headerFooter alignWithMargins="0"/>
    </customSheetView>
    <customSheetView guid="{FCB5C829-D3C4-465A-83E4-DC342AFE1777}" scale="40" showPageBreaks="1" printArea="1" view="pageBreakPreview" topLeftCell="A41">
      <selection activeCell="H54" sqref="H54"/>
      <pageMargins left="0.11811023622047245" right="0.51181102362204722" top="0.19685039370078741" bottom="0.11811023622047245" header="0.51181102362204722" footer="0.51181102362204722"/>
      <printOptions horizontalCentered="1"/>
      <pageSetup paperSize="9" scale="37" fitToHeight="0" orientation="landscape" r:id="rId32"/>
      <headerFooter alignWithMargins="0"/>
    </customSheetView>
    <customSheetView guid="{5535D495-78AA-4738-A0BD-93697B775BD2}" scale="50">
      <pane ySplit="4" topLeftCell="A64" activePane="bottomLeft" state="frozen"/>
      <selection pane="bottomLeft" activeCell="I65" sqref="I65"/>
      <colBreaks count="1" manualBreakCount="1">
        <brk id="6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11" fitToHeight="6" orientation="landscape" r:id="rId33"/>
      <headerFooter alignWithMargins="0"/>
    </customSheetView>
    <customSheetView guid="{088F5259-E37A-4781-B5FB-B311FB3BA53B}" scale="40" showPageBreaks="1" view="pageBreakPreview">
      <pane ySplit="4" topLeftCell="A28" activePane="bottomLeft" state="frozen"/>
      <selection pane="bottomLeft" activeCell="I33" sqref="I33"/>
      <pageMargins left="0.11811023622047245" right="0.51181102362204722" top="0.19685039370078741" bottom="0.11811023622047245" header="0.51181102362204722" footer="0.51181102362204722"/>
      <printOptions horizontalCentered="1"/>
      <pageSetup paperSize="9" scale="34" fitToHeight="0" orientation="landscape" r:id="rId34"/>
      <headerFooter alignWithMargins="0"/>
    </customSheetView>
    <customSheetView guid="{8FB86F5F-D02A-40D0-A3B8-8C82518126FA}" scale="40" fitToPage="1" printArea="1" topLeftCell="C1">
      <pane ySplit="4" topLeftCell="A16" activePane="bottomLeft" state="frozen"/>
      <selection pane="bottomLeft" activeCell="J23" sqref="J23"/>
      <pageMargins left="0.11811023622047245" right="0.51181102362204722" top="0.19685039370078741" bottom="0.11811023622047245" header="0.51181102362204722" footer="0.51181102362204722"/>
      <printOptions horizontalCentered="1"/>
      <pageSetup paperSize="9" scale="11" fitToHeight="0" orientation="landscape" r:id="rId35"/>
      <headerFooter alignWithMargins="0"/>
    </customSheetView>
    <customSheetView guid="{C8A8ACF9-ED23-45BC-9D14-7412E4ED3372}" scale="50" showPageBreaks="1" printArea="1" view="pageBreakPreview">
      <pane ySplit="4" topLeftCell="A69" activePane="bottomLeft" state="frozen"/>
      <selection pane="bottomLeft" activeCell="I74" sqref="I74"/>
      <pageMargins left="0.11811023622047245" right="0.51181102362204722" top="0.19685039370078741" bottom="0.11811023622047245" header="0.51181102362204722" footer="0.51181102362204722"/>
      <printOptions horizontalCentered="1"/>
      <pageSetup paperSize="9" scale="34" fitToHeight="0" orientation="landscape" r:id="rId36"/>
      <headerFooter alignWithMargins="0"/>
    </customSheetView>
    <customSheetView guid="{199E78EB-BCFD-4124-AA40-BEB85D9A9900}" scale="50">
      <pane ySplit="4" topLeftCell="A45" activePane="bottomLeft" state="frozen"/>
      <selection pane="bottomLeft" activeCell="I53" sqref="I53"/>
      <colBreaks count="1" manualBreakCount="1">
        <brk id="6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11" fitToHeight="6" orientation="landscape" r:id="rId37"/>
      <headerFooter alignWithMargins="0"/>
    </customSheetView>
    <customSheetView guid="{BF3DDE41-83CB-42A3-9846-D985B23C704D}" scale="40" fitToPage="1" printArea="1">
      <pane ySplit="4" topLeftCell="A85" activePane="bottomLeft" state="frozen"/>
      <selection pane="bottomLeft" activeCell="I91" sqref="I91"/>
      <pageMargins left="0.11811023622047245" right="0.51181102362204722" top="0.19685039370078741" bottom="0.11811023622047245" header="0.51181102362204722" footer="0.51181102362204722"/>
      <printOptions horizontalCentered="1"/>
      <pageSetup paperSize="9" scale="34" fitToHeight="0" orientation="landscape" r:id="rId38"/>
      <headerFooter alignWithMargins="0"/>
    </customSheetView>
    <customSheetView guid="{F3C2C054-70F9-4A98-8FD4-2EC1C5039D4A}" scale="40">
      <pane ySplit="4" topLeftCell="A75" activePane="bottomLeft" state="frozen"/>
      <selection pane="bottomLeft" activeCell="B75" sqref="B75:B82"/>
      <colBreaks count="1" manualBreakCount="1">
        <brk id="6" max="1048575" man="1"/>
      </colBreaks>
      <pageMargins left="0" right="0" top="0.39370078740157483" bottom="0.19685039370078741" header="0.51181102362204722" footer="0.51181102362204722"/>
      <printOptions horizontalCentered="1"/>
      <pageSetup paperSize="9" scale="10" fitToHeight="6" orientation="landscape" r:id="rId39"/>
      <headerFooter alignWithMargins="0"/>
    </customSheetView>
  </customSheetViews>
  <mergeCells count="113">
    <mergeCell ref="D67:D69"/>
    <mergeCell ref="C67:C69"/>
    <mergeCell ref="B67:B69"/>
    <mergeCell ref="E34:E35"/>
    <mergeCell ref="H113:H115"/>
    <mergeCell ref="G15:G22"/>
    <mergeCell ref="G24:G25"/>
    <mergeCell ref="E31:E33"/>
    <mergeCell ref="F31:F33"/>
    <mergeCell ref="G31:G33"/>
    <mergeCell ref="H31:H33"/>
    <mergeCell ref="F34:F35"/>
    <mergeCell ref="G34:G35"/>
    <mergeCell ref="H34:H35"/>
    <mergeCell ref="H67:H69"/>
    <mergeCell ref="G67:G69"/>
    <mergeCell ref="F67:F69"/>
    <mergeCell ref="E67:E69"/>
    <mergeCell ref="D113:D115"/>
    <mergeCell ref="H105:H109"/>
    <mergeCell ref="F113:F115"/>
    <mergeCell ref="D70:D72"/>
    <mergeCell ref="G113:G115"/>
    <mergeCell ref="G105:G109"/>
    <mergeCell ref="E113:E115"/>
    <mergeCell ref="F105:F109"/>
    <mergeCell ref="D105:D109"/>
    <mergeCell ref="H70:H72"/>
    <mergeCell ref="F70:F72"/>
    <mergeCell ref="G70:G72"/>
    <mergeCell ref="E70:E72"/>
    <mergeCell ref="E105:E109"/>
    <mergeCell ref="D75:D82"/>
    <mergeCell ref="E75:E82"/>
    <mergeCell ref="A2:I2"/>
    <mergeCell ref="D9:D14"/>
    <mergeCell ref="H24:H25"/>
    <mergeCell ref="A15:A22"/>
    <mergeCell ref="H9:H14"/>
    <mergeCell ref="A9:A14"/>
    <mergeCell ref="B9:B14"/>
    <mergeCell ref="H15:H22"/>
    <mergeCell ref="D15:D22"/>
    <mergeCell ref="C9:C14"/>
    <mergeCell ref="F9:F14"/>
    <mergeCell ref="F15:F22"/>
    <mergeCell ref="F24:F25"/>
    <mergeCell ref="C15:C22"/>
    <mergeCell ref="C24:C25"/>
    <mergeCell ref="G9:G14"/>
    <mergeCell ref="E9:E14"/>
    <mergeCell ref="E15:E22"/>
    <mergeCell ref="E24:E25"/>
    <mergeCell ref="A24:A25"/>
    <mergeCell ref="C34:C35"/>
    <mergeCell ref="B15:B22"/>
    <mergeCell ref="B24:B25"/>
    <mergeCell ref="D24:D25"/>
    <mergeCell ref="A31:A33"/>
    <mergeCell ref="B31:B33"/>
    <mergeCell ref="C31:C33"/>
    <mergeCell ref="D34:D35"/>
    <mergeCell ref="D31:D33"/>
    <mergeCell ref="C113:C115"/>
    <mergeCell ref="A113:A115"/>
    <mergeCell ref="B113:B115"/>
    <mergeCell ref="A34:A35"/>
    <mergeCell ref="B34:B35"/>
    <mergeCell ref="B105:B109"/>
    <mergeCell ref="C105:C109"/>
    <mergeCell ref="A105:A109"/>
    <mergeCell ref="B70:B72"/>
    <mergeCell ref="C70:C72"/>
    <mergeCell ref="A70:A72"/>
    <mergeCell ref="A67:A69"/>
    <mergeCell ref="B75:B82"/>
    <mergeCell ref="C75:C82"/>
    <mergeCell ref="A95:A96"/>
    <mergeCell ref="B95:B96"/>
    <mergeCell ref="F75:F82"/>
    <mergeCell ref="G75:G82"/>
    <mergeCell ref="H75:H82"/>
    <mergeCell ref="B83:B89"/>
    <mergeCell ref="A75:A82"/>
    <mergeCell ref="A83:A89"/>
    <mergeCell ref="C83:C89"/>
    <mergeCell ref="D83:D89"/>
    <mergeCell ref="E83:E89"/>
    <mergeCell ref="F83:F89"/>
    <mergeCell ref="G83:G89"/>
    <mergeCell ref="H83:H89"/>
    <mergeCell ref="F110:F111"/>
    <mergeCell ref="G110:G111"/>
    <mergeCell ref="H110:H111"/>
    <mergeCell ref="A110:A111"/>
    <mergeCell ref="B110:B111"/>
    <mergeCell ref="C110:C111"/>
    <mergeCell ref="D110:D111"/>
    <mergeCell ref="E110:E111"/>
    <mergeCell ref="H95:H96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C95:C96"/>
    <mergeCell ref="D95:D96"/>
    <mergeCell ref="E95:E96"/>
    <mergeCell ref="F95:F96"/>
    <mergeCell ref="G95:G96"/>
  </mergeCells>
  <phoneticPr fontId="4" type="noConversion"/>
  <printOptions horizontalCentered="1"/>
  <pageMargins left="0" right="0" top="0.39370078740157483" bottom="0.19685039370078741" header="0.51181102362204722" footer="0.51181102362204722"/>
  <pageSetup paperSize="9" scale="29" fitToHeight="6" orientation="landscape" r:id="rId40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Крыловская Ираида Александровна</cp:lastModifiedBy>
  <cp:lastPrinted>2022-12-12T13:14:40Z</cp:lastPrinted>
  <dcterms:created xsi:type="dcterms:W3CDTF">1996-10-08T23:32:33Z</dcterms:created>
  <dcterms:modified xsi:type="dcterms:W3CDTF">2022-12-12T13:14:55Z</dcterms:modified>
</cp:coreProperties>
</file>